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Z:\GESTION DOCUMENTAL_todos\FA - FIMM\3. FA-FIMM PROGRAMA (MSA)\15. Llamado FAFIMM (MSA) 06 2023 Teatro de Verano\COMUNICADO\"/>
    </mc:Choice>
  </mc:AlternateContent>
  <xr:revisionPtr revIDLastSave="0" documentId="13_ncr:1_{2C66D042-2B41-406A-9DAA-B5CB554AE964}" xr6:coauthVersionLast="47" xr6:coauthVersionMax="47" xr10:uidLastSave="{00000000-0000-0000-0000-000000000000}"/>
  <bookViews>
    <workbookView xWindow="-120" yWindow="-120" windowWidth="29040" windowHeight="15840" tabRatio="882" xr2:uid="{00000000-000D-0000-FFFF-FFFF00000000}"/>
  </bookViews>
  <sheets>
    <sheet name="FORMULARIO 3" sheetId="12" r:id="rId1"/>
    <sheet name="Cuadro Resumen" sheetId="11" r:id="rId2"/>
    <sheet name="Arq" sheetId="10" r:id="rId3"/>
    <sheet name="Vialidad" sheetId="6" r:id="rId4"/>
  </sheets>
  <externalReferences>
    <externalReference r:id="rId5"/>
  </externalReferences>
  <definedNames>
    <definedName name="APSOC" localSheetId="0">#REF!</definedName>
    <definedName name="APSOC">#REF!</definedName>
    <definedName name="_xlnm.Print_Area" localSheetId="2">Arq!$A$1:$K$85</definedName>
    <definedName name="_xlnm.Print_Area" localSheetId="1">'Cuadro Resumen'!$A$1:$H$21</definedName>
    <definedName name="_xlnm.Print_Area" localSheetId="0">'FORMULARIO 3'!$C$3:$BP$57</definedName>
    <definedName name="_xlnm.Print_Area" localSheetId="3">Vialidad!$A$1:$K$20</definedName>
    <definedName name="Bordes_exteriores">#REF!</definedName>
    <definedName name="encabezado" localSheetId="0">#REF!</definedName>
    <definedName name="encabezado">#REF!</definedName>
    <definedName name="Excel_BuiltIn_Print_Area" localSheetId="2">Arq!$A$8:$K$49</definedName>
    <definedName name="Excel_BuiltIn_Print_Area" localSheetId="1">'Cuadro Resumen'!$A$8:$H$12</definedName>
    <definedName name="Excel_BuiltIn_Print_Area" localSheetId="3">Vialidad!$A$8:$K$11</definedName>
    <definedName name="iii" localSheetId="2">#REF!</definedName>
    <definedName name="iii" localSheetId="1">#REF!</definedName>
    <definedName name="iii" localSheetId="0">#REF!</definedName>
    <definedName name="iii" localSheetId="3">#REF!</definedName>
    <definedName name="iii">#REF!</definedName>
    <definedName name="IMP" localSheetId="2">#REF!</definedName>
    <definedName name="IMP" localSheetId="1">#REF!</definedName>
    <definedName name="IMP" localSheetId="0">#REF!</definedName>
    <definedName name="IMP" localSheetId="3">#REF!</definedName>
    <definedName name="IMP">#REF!</definedName>
    <definedName name="IMPi" localSheetId="2">#REF!</definedName>
    <definedName name="IMPi" localSheetId="1">#REF!</definedName>
    <definedName name="IMPi" localSheetId="0">#REF!</definedName>
    <definedName name="IMPi" localSheetId="3">#REF!</definedName>
    <definedName name="IMPi">#REF!</definedName>
    <definedName name="IMPU" localSheetId="2">#REF!</definedName>
    <definedName name="IMPU" localSheetId="1">#REF!</definedName>
    <definedName name="IMPU" localSheetId="0">#REF!</definedName>
    <definedName name="IMPU" localSheetId="3">#REF!</definedName>
    <definedName name="IMPU">#REF!</definedName>
    <definedName name="IVA" localSheetId="0">#REF!</definedName>
    <definedName name="IVA">#REF!</definedName>
    <definedName name="Refugio">#REF!</definedName>
    <definedName name="Refugios">#REF!</definedName>
    <definedName name="_xlnm.Print_Titles" localSheetId="2">Arq!$1:$7</definedName>
    <definedName name="_xlnm.Print_Titles" localSheetId="1">'Cuadro Resumen'!$1:$7</definedName>
    <definedName name="_xlnm.Print_Titles" localSheetId="3">Vialidad!$1:$7</definedName>
  </definedNames>
  <calcPr calcId="181029" iterateDelta="1E-4"/>
</workbook>
</file>

<file path=xl/calcChain.xml><?xml version="1.0" encoding="utf-8"?>
<calcChain xmlns="http://schemas.openxmlformats.org/spreadsheetml/2006/main">
  <c r="AK38" i="12" l="1"/>
  <c r="AK28" i="12"/>
  <c r="AK30" i="12"/>
  <c r="AK32" i="12" s="1"/>
  <c r="AK34" i="12" s="1"/>
  <c r="AK36" i="12" s="1"/>
  <c r="AK40" i="12" l="1"/>
  <c r="AK42" i="12" s="1"/>
  <c r="AK44" i="12" s="1"/>
  <c r="K74" i="10" l="1"/>
  <c r="C3" i="11"/>
  <c r="A3" i="11"/>
  <c r="E3" i="6"/>
  <c r="E3" i="11" s="1"/>
  <c r="C3" i="6"/>
  <c r="A3" i="6"/>
  <c r="K73" i="10"/>
  <c r="I73" i="10" s="1"/>
  <c r="K72" i="10"/>
  <c r="I72" i="10"/>
  <c r="K71" i="10"/>
  <c r="I71" i="10" s="1"/>
  <c r="K69" i="10"/>
  <c r="I69" i="10" s="1"/>
  <c r="K68" i="10"/>
  <c r="I68" i="10"/>
  <c r="K66" i="10"/>
  <c r="I66" i="10" s="1"/>
  <c r="K65" i="10"/>
  <c r="I65" i="10" s="1"/>
  <c r="K64" i="10"/>
  <c r="I64" i="10"/>
  <c r="K62" i="10"/>
  <c r="I62" i="10" s="1"/>
  <c r="K61" i="10"/>
  <c r="I61" i="10" s="1"/>
  <c r="K60" i="10"/>
  <c r="I60" i="10"/>
  <c r="K59" i="10"/>
  <c r="I59" i="10" s="1"/>
  <c r="K58" i="10"/>
  <c r="I58" i="10" s="1"/>
  <c r="K57" i="10"/>
  <c r="I57" i="10"/>
  <c r="K56" i="10"/>
  <c r="I56" i="10" s="1"/>
  <c r="K54" i="10"/>
  <c r="I54" i="10" s="1"/>
  <c r="K53" i="10"/>
  <c r="I53" i="10"/>
  <c r="K52" i="10"/>
  <c r="I52" i="10" s="1"/>
  <c r="K51" i="10"/>
  <c r="I51" i="10" s="1"/>
  <c r="K50" i="10"/>
  <c r="I50" i="10"/>
  <c r="K49" i="10"/>
  <c r="I49" i="10" s="1"/>
  <c r="K47" i="10"/>
  <c r="I47" i="10" s="1"/>
  <c r="K46" i="10"/>
  <c r="I46" i="10"/>
  <c r="K44" i="10"/>
  <c r="I44" i="10" s="1"/>
  <c r="K42" i="10"/>
  <c r="I42" i="10" s="1"/>
  <c r="K40" i="10"/>
  <c r="I40" i="10"/>
  <c r="K39" i="10"/>
  <c r="I39" i="10" s="1"/>
  <c r="K38" i="10"/>
  <c r="I38" i="10" s="1"/>
  <c r="K35" i="10"/>
  <c r="I35" i="10"/>
  <c r="K34" i="10"/>
  <c r="I34" i="10" s="1"/>
  <c r="K33" i="10"/>
  <c r="I33" i="10" s="1"/>
  <c r="K31" i="10"/>
  <c r="I31" i="10"/>
  <c r="K30" i="10"/>
  <c r="I30" i="10" s="1"/>
  <c r="K29" i="10"/>
  <c r="I29" i="10" s="1"/>
  <c r="K27" i="10"/>
  <c r="I27" i="10"/>
  <c r="K25" i="10"/>
  <c r="I25" i="10" s="1"/>
  <c r="K24" i="10"/>
  <c r="I24" i="10" s="1"/>
  <c r="K23" i="10"/>
  <c r="I23" i="10"/>
  <c r="K22" i="10"/>
  <c r="I22" i="10" s="1"/>
  <c r="K19" i="10"/>
  <c r="I19" i="10" s="1"/>
  <c r="K18" i="10"/>
  <c r="I18" i="10" s="1"/>
  <c r="K17" i="10"/>
  <c r="I17" i="10"/>
  <c r="K16" i="10"/>
  <c r="I16" i="10" s="1"/>
  <c r="K15" i="10"/>
  <c r="I15" i="10" s="1"/>
  <c r="K14" i="10"/>
  <c r="I14" i="10"/>
  <c r="K10" i="10"/>
  <c r="I10" i="10" s="1"/>
  <c r="K11" i="10"/>
  <c r="I11" i="10" s="1"/>
  <c r="K12" i="10"/>
  <c r="I12" i="10"/>
  <c r="K21" i="10"/>
  <c r="I21" i="10" s="1"/>
  <c r="K9" i="6"/>
  <c r="K14" i="6" s="1"/>
  <c r="D10" i="11" s="1"/>
  <c r="K10" i="6"/>
  <c r="I10" i="6"/>
  <c r="K11" i="6"/>
  <c r="I11" i="6" s="1"/>
  <c r="I74" i="10"/>
  <c r="I9" i="6" l="1"/>
  <c r="I12" i="6" s="1"/>
  <c r="K18" i="6" s="1"/>
  <c r="G10" i="11" s="1"/>
  <c r="I75" i="10"/>
  <c r="K81" i="10" s="1"/>
  <c r="G9" i="11" s="1"/>
  <c r="K77" i="10"/>
  <c r="K15" i="6"/>
  <c r="E10" i="11" s="1"/>
  <c r="G14" i="11" l="1"/>
  <c r="K78" i="10"/>
  <c r="E9" i="11" s="1"/>
  <c r="E14" i="11" s="1"/>
  <c r="D9" i="11"/>
  <c r="K16" i="6"/>
  <c r="K79" i="10" l="1"/>
  <c r="F9" i="11" s="1"/>
  <c r="H9" i="11" s="1"/>
  <c r="H14" i="11" s="1"/>
  <c r="K80" i="10"/>
  <c r="F10" i="11"/>
  <c r="H10" i="11" s="1"/>
  <c r="K17" i="6"/>
  <c r="D14" i="11"/>
  <c r="K19" i="6" l="1"/>
  <c r="K20" i="6"/>
  <c r="F14" i="11"/>
  <c r="K82" i="10"/>
  <c r="K83" i="10"/>
</calcChain>
</file>

<file path=xl/sharedStrings.xml><?xml version="1.0" encoding="utf-8"?>
<sst xmlns="http://schemas.openxmlformats.org/spreadsheetml/2006/main" count="445" uniqueCount="202">
  <si>
    <t>$</t>
  </si>
  <si>
    <t>PLANILLA DE RUBRADO</t>
  </si>
  <si>
    <t>Item</t>
  </si>
  <si>
    <t>Rubro</t>
  </si>
  <si>
    <t>METRAJE</t>
  </si>
  <si>
    <t>UNIDAD</t>
  </si>
  <si>
    <t xml:space="preserve"> j</t>
  </si>
  <si>
    <t>PRECIO UNITARIO</t>
  </si>
  <si>
    <t>MONTO IMPONIBLE</t>
  </si>
  <si>
    <t>PRECIO TOTAL</t>
  </si>
  <si>
    <t>BASICO</t>
  </si>
  <si>
    <t>IVA</t>
  </si>
  <si>
    <t>I.V.A            =</t>
  </si>
  <si>
    <t>SUBTOTAL</t>
  </si>
  <si>
    <t>APORTES SOCIALES =</t>
  </si>
  <si>
    <t>APORTES SOC.</t>
  </si>
  <si>
    <t xml:space="preserve"> $</t>
  </si>
  <si>
    <t>2.1</t>
  </si>
  <si>
    <t>2.2</t>
  </si>
  <si>
    <t>2.3</t>
  </si>
  <si>
    <t>2.4</t>
  </si>
  <si>
    <t>2.5</t>
  </si>
  <si>
    <t>2.6</t>
  </si>
  <si>
    <t>IIMPREVISTOS =</t>
  </si>
  <si>
    <t>IMPREVISTOS</t>
  </si>
  <si>
    <t>Sub TOTAL  s/APORTES</t>
  </si>
  <si>
    <t>Sub TOTAL  c/APORTES</t>
  </si>
  <si>
    <t>ESPECIALIDAD</t>
  </si>
  <si>
    <t>CUADRO RESUMEN</t>
  </si>
  <si>
    <t>MONEDA</t>
  </si>
  <si>
    <t>SUB TOTAL BÁSICO S/APORTES</t>
  </si>
  <si>
    <t>LEYES SOCIALES</t>
  </si>
  <si>
    <t>SUB TOTAL BÁSICO C/APORTES</t>
  </si>
  <si>
    <t>TOTALES</t>
  </si>
  <si>
    <t>1</t>
  </si>
  <si>
    <t>Fletes de equipos y tareas preliminares</t>
  </si>
  <si>
    <t>IMPLANTACIÓN</t>
  </si>
  <si>
    <t>Obrador según reglamentación MTSS</t>
  </si>
  <si>
    <t>Instalaciones provisorias para obra</t>
  </si>
  <si>
    <t>GL</t>
  </si>
  <si>
    <t>PROYECTO:  Remodelaciones 
                     Teatro de Verano - Ramón Collazo</t>
  </si>
  <si>
    <t>1.1</t>
  </si>
  <si>
    <t>1.2</t>
  </si>
  <si>
    <t>1.3</t>
  </si>
  <si>
    <t>DEMOLICIONES</t>
  </si>
  <si>
    <t>Retiro de barandas y escaleras metálicas</t>
  </si>
  <si>
    <t>Retiro de asientos de hormigón y patas de apoyo</t>
  </si>
  <si>
    <t>Demolición de muros y contenciones</t>
  </si>
  <si>
    <t>Demolición de pavimento existente para lograr niveles proyectados</t>
  </si>
  <si>
    <t>Desmonte de terreno natural</t>
  </si>
  <si>
    <t>Limpieza total y retiro de escombros</t>
  </si>
  <si>
    <t>2</t>
  </si>
  <si>
    <t>MUROS</t>
  </si>
  <si>
    <t>3</t>
  </si>
  <si>
    <t>Muros de contención nuevos</t>
  </si>
  <si>
    <t>Muros nuevos en gradas y mangrullo</t>
  </si>
  <si>
    <t>Muretes hormigón visto prefabricados para apoyo de asientos de hormigón</t>
  </si>
  <si>
    <t>Impermeabilización de muro de contención</t>
  </si>
  <si>
    <t>3.1</t>
  </si>
  <si>
    <t>ML</t>
  </si>
  <si>
    <t>M2</t>
  </si>
  <si>
    <t>3.2</t>
  </si>
  <si>
    <t>REVOQUES</t>
  </si>
  <si>
    <t>Revoque de muros nuevos</t>
  </si>
  <si>
    <t>CAÑERÍAS Y CÁMARAS (ELÉCTRICA)</t>
  </si>
  <si>
    <t>Trazados y excavaciones necesarias</t>
  </si>
  <si>
    <t>Gl</t>
  </si>
  <si>
    <t>Cámaras de inspección para futuras instalaciones</t>
  </si>
  <si>
    <t>Cañerías de PVC para futuras instalaciones</t>
  </si>
  <si>
    <t>INSTALACION SANITARIA</t>
  </si>
  <si>
    <t>Cámaras de inspección y bocas de desagüe</t>
  </si>
  <si>
    <t>Trazado y construcción de regueras</t>
  </si>
  <si>
    <t>Cañerías de PVC para desagües pluviales</t>
  </si>
  <si>
    <t>GRADAS</t>
  </si>
  <si>
    <t>CONTRAPISOS</t>
  </si>
  <si>
    <t>Bases de material granular compactado</t>
  </si>
  <si>
    <t>m2</t>
  </si>
  <si>
    <t>Replanteo de niveles y pendientes</t>
  </si>
  <si>
    <t>Contrapisos armados en sectores necesarios</t>
  </si>
  <si>
    <t>Construcción de escalones</t>
  </si>
  <si>
    <t>PAVIMENTOS</t>
  </si>
  <si>
    <t>Graderías de hormigón de árido lavado según proyecto</t>
  </si>
  <si>
    <t>AMURES</t>
  </si>
  <si>
    <t>Amures varios de Herrería</t>
  </si>
  <si>
    <t>Colocación de marcos de regueras</t>
  </si>
  <si>
    <t>INSTALACION ELECTRICA</t>
  </si>
  <si>
    <t>Canalizaciones por contrapiso y pies de asientos</t>
  </si>
  <si>
    <t>Canalizaciones y cajas en muros</t>
  </si>
  <si>
    <t>Enhebrados y colocación de luminarias</t>
  </si>
  <si>
    <t>Suministro de luminarias L1</t>
  </si>
  <si>
    <t>u</t>
  </si>
  <si>
    <t>Suministro de luminarias L2</t>
  </si>
  <si>
    <t>Conexiones en tablero existente</t>
  </si>
  <si>
    <t>HERRERIA</t>
  </si>
  <si>
    <t>Pasamanos y señalización en acero inoxidable (tipo H 01)</t>
  </si>
  <si>
    <t>Puerta de Mangrullo (tipo H02)</t>
  </si>
  <si>
    <t>Puerta fija de Mangrullo (tipo H03)</t>
  </si>
  <si>
    <t>Regueras de acero inoxidable, marcos y rejas (tipo H04)</t>
  </si>
  <si>
    <t>Escalón removible (tipo H05)</t>
  </si>
  <si>
    <t>Baranda sector accesible (tipo H06)</t>
  </si>
  <si>
    <t>Baranda sector accesible (tipo H07)</t>
  </si>
  <si>
    <t>BANCOS y ASIENTOS DE HORMIGÓN PREFABRICADO</t>
  </si>
  <si>
    <t>Asientos de hormigón visto prefabricados (e= 9 cm - cantos matados- uniones in situ)</t>
  </si>
  <si>
    <t>ml</t>
  </si>
  <si>
    <t>Butacas plásticas con respaldo</t>
  </si>
  <si>
    <t>Colocación de butacas en bancos de hormigón</t>
  </si>
  <si>
    <t>PINTURA</t>
  </si>
  <si>
    <t>Pintura en muros nuevos</t>
  </si>
  <si>
    <t>Pintura señalizaciones</t>
  </si>
  <si>
    <t>OTROS</t>
  </si>
  <si>
    <t>Proyectos ejecutivos y Dirección técnica</t>
  </si>
  <si>
    <t>Equipos para descargas y elevación</t>
  </si>
  <si>
    <t>Limpieza de obra parcial y final</t>
  </si>
  <si>
    <t>4</t>
  </si>
  <si>
    <t>3.1.1</t>
  </si>
  <si>
    <t>3.1.2</t>
  </si>
  <si>
    <t>3.1.3</t>
  </si>
  <si>
    <t>3.1.4</t>
  </si>
  <si>
    <t>3.2.1</t>
  </si>
  <si>
    <t>4.1</t>
  </si>
  <si>
    <t>4.2</t>
  </si>
  <si>
    <t>4.3</t>
  </si>
  <si>
    <t>5</t>
  </si>
  <si>
    <t>5.1</t>
  </si>
  <si>
    <t>5.2</t>
  </si>
  <si>
    <t>5.3</t>
  </si>
  <si>
    <t>6</t>
  </si>
  <si>
    <t>6.1</t>
  </si>
  <si>
    <t>6.1.1</t>
  </si>
  <si>
    <t>6.1.2</t>
  </si>
  <si>
    <t>6.1.3</t>
  </si>
  <si>
    <t>6.2</t>
  </si>
  <si>
    <t>6.2.1</t>
  </si>
  <si>
    <t>6.3</t>
  </si>
  <si>
    <t>6.3.1</t>
  </si>
  <si>
    <t>7</t>
  </si>
  <si>
    <t>7.1</t>
  </si>
  <si>
    <t>7.2</t>
  </si>
  <si>
    <t>8</t>
  </si>
  <si>
    <t>8.1</t>
  </si>
  <si>
    <t>9</t>
  </si>
  <si>
    <t>10</t>
  </si>
  <si>
    <t>11</t>
  </si>
  <si>
    <t>12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</si>
  <si>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</si>
  <si>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</si>
  <si>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</si>
  <si>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</si>
  <si>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</si>
  <si>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</si>
  <si>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</si>
  <si>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</si>
  <si>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</si>
  <si>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</si>
  <si>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</si>
  <si>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9.7</t>
  </si>
  <si>
    <t>10.1</t>
  </si>
  <si>
    <t>10.2</t>
  </si>
  <si>
    <t>10.3</t>
  </si>
  <si>
    <t>11.1</t>
  </si>
  <si>
    <t>11.2</t>
  </si>
  <si>
    <t>12.1</t>
  </si>
  <si>
    <t>12.2</t>
  </si>
  <si>
    <t>12.3</t>
  </si>
  <si>
    <t>Demolición y retiro de pavimento existente y base en un espesor de 15 cm</t>
  </si>
  <si>
    <t>Material granular cementado compactado en un espesor de 15 cm</t>
  </si>
  <si>
    <t>VIALIDAD</t>
  </si>
  <si>
    <t>Tratamiento bituminosos doble con sellado en caminería y zona de juegos</t>
  </si>
  <si>
    <t>13.1</t>
  </si>
  <si>
    <t>13.2</t>
  </si>
  <si>
    <t>13.3</t>
  </si>
  <si>
    <t>m3</t>
  </si>
  <si>
    <t>Arquitectura</t>
  </si>
  <si>
    <t>Vialidad</t>
  </si>
  <si>
    <t>Código: FIMM MSA-CU 001-RUB-001</t>
  </si>
  <si>
    <t>PROYECTO:  Remodelaciones 
                   Teatro de Verano - Ramón Collazo</t>
  </si>
  <si>
    <t>ARQUITECTURA</t>
  </si>
  <si>
    <t>Suministro e instralación de contenedor de 6,10 metros de largo x 2,44 metros de ancho x 2,59 metros de alto para depósito.</t>
  </si>
  <si>
    <t>12.4</t>
  </si>
  <si>
    <t>Revisión: 2</t>
  </si>
  <si>
    <t>Fecha: Marzo 2023</t>
  </si>
  <si>
    <t>FORMULARIO 3: OFERTA ECONÓMICA</t>
  </si>
  <si>
    <t>LLAMADO PÚBLICO A OFERTAS FA-FIMM (MSA) Nº 06/2023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</si>
  <si>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</si>
  <si>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</si>
  <si>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</si>
  <si>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</si>
  <si>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</si>
  <si>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</si>
  <si>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</si>
  <si>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</si>
  <si>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</si>
  <si>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</si>
  <si>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</si>
  <si>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</si>
  <si>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</si>
  <si>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</si>
  <si>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</si>
  <si>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Plazo de ejecución</t>
  </si>
  <si>
    <t>Representante Legal</t>
  </si>
  <si>
    <t>Representante Técnico</t>
  </si>
  <si>
    <t>(Los Oferentes deberán adjuntar el presente resumen en la primera hoja de su propuesta)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</si>
</sst>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%"/>
    <numFmt numFmtId="165" formatCode="0.0"/>
    <numFmt numFmtId="166" formatCode="_ * #,##0.00_ ;_ * \-#,##0.00_ ;_ * \-??_ ;_ @_ "/>
    <numFmt numFmtId="167" formatCode="_ * #,##0_ ;_ * \-#,##0_ ;_ * \-??_ ;_ @_ "/>
    <numFmt numFmtId="168" formatCode="_(* #,##0.00_);_(* \(#,##0.00\);_(* \-??_);_(@_)"/>
    <numFmt numFmtId="169" formatCode="#,##0.00&quot;   &quot;;\-#,##0.00&quot;   &quot;;&quot; -&quot;00&quot;   &quot;;@\ "/>
  </numFmts>
  <fonts count="28">
    <font>
      <sz val="10"/>
      <name val="SCRRMN"/>
    </font>
    <font>
      <sz val="12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name val="SCRRMN"/>
    </font>
    <font>
      <sz val="13"/>
      <name val="Calibri"/>
      <family val="2"/>
    </font>
    <font>
      <sz val="8"/>
      <name val="SCRRMN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indexed="8"/>
      <name val="SCRRMN"/>
    </font>
    <font>
      <sz val="9"/>
      <name val="Calibri"/>
      <family val="2"/>
    </font>
    <font>
      <b/>
      <sz val="11"/>
      <color indexed="8"/>
      <name val="Calibri"/>
      <family val="2"/>
    </font>
    <font>
      <sz val="1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1" tint="0.249977111117893"/>
      <name val="Calibri Light"/>
      <family val="2"/>
      <scheme val="major"/>
    </font>
    <font>
      <b/>
      <sz val="15"/>
      <name val="Calibri"/>
      <family val="2"/>
      <scheme val="minor"/>
    </font>
    <font>
      <sz val="12"/>
      <color theme="1" tint="0.249977111117893"/>
      <name val="Calibri Light"/>
      <family val="2"/>
      <scheme val="major"/>
    </font>
    <font>
      <sz val="10"/>
      <color theme="1"/>
      <name val="Calibri"/>
      <family val="2"/>
      <scheme val="minor"/>
    </font>
    <font>
      <b/>
      <sz val="14"/>
      <name val="SCRRMN"/>
    </font>
    <font>
      <b/>
      <sz val="10"/>
      <name val="SCRRMN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499984740745262"/>
        <bgColor indexed="26"/>
      </patternFill>
    </fill>
  </fills>
  <borders count="10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theme="2" tint="-0.24994659260841701"/>
      </top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164" fontId="0" fillId="2" borderId="0"/>
    <xf numFmtId="0" fontId="2" fillId="0" borderId="0"/>
    <xf numFmtId="0" fontId="11" fillId="0" borderId="0"/>
    <xf numFmtId="169" fontId="12" fillId="0" borderId="0" applyBorder="0" applyProtection="0"/>
    <xf numFmtId="166" fontId="2" fillId="2" borderId="0" applyBorder="0" applyAlignment="0" applyProtection="0"/>
    <xf numFmtId="168" fontId="2" fillId="2" borderId="0" applyBorder="0" applyAlignment="0" applyProtection="0"/>
    <xf numFmtId="166" fontId="2" fillId="2" borderId="0" applyBorder="0" applyAlignment="0" applyProtection="0"/>
    <xf numFmtId="164" fontId="7" fillId="2" borderId="0"/>
    <xf numFmtId="0" fontId="2" fillId="0" borderId="0"/>
    <xf numFmtId="0" fontId="2" fillId="0" borderId="0"/>
    <xf numFmtId="0" fontId="10" fillId="0" borderId="0"/>
    <xf numFmtId="9" fontId="2" fillId="2" borderId="0" applyBorder="0" applyAlignment="0" applyProtection="0"/>
  </cellStyleXfs>
  <cellXfs count="109">
    <xf numFmtId="164" fontId="0" fillId="2" borderId="0" xfId="0"/>
    <xf numFmtId="1" fontId="1" fillId="0" borderId="0" xfId="0" applyNumberFormat="1" applyFont="1" applyFill="1" applyAlignment="1">
      <alignment horizontal="center"/>
    </xf>
    <xf numFmtId="165" fontId="1" fillId="0" borderId="0" xfId="0" applyNumberFormat="1" applyFont="1" applyFill="1" applyAlignment="1">
      <alignment horizontal="left"/>
    </xf>
    <xf numFmtId="164" fontId="1" fillId="0" borderId="0" xfId="0" applyFont="1" applyFill="1"/>
    <xf numFmtId="164" fontId="1" fillId="0" borderId="0" xfId="0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4" fontId="3" fillId="0" borderId="0" xfId="0" applyFont="1" applyFill="1"/>
    <xf numFmtId="164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2" fontId="3" fillId="0" borderId="0" xfId="0" applyNumberFormat="1" applyFont="1" applyFill="1"/>
    <xf numFmtId="164" fontId="3" fillId="2" borderId="0" xfId="0" applyFont="1"/>
    <xf numFmtId="0" fontId="5" fillId="0" borderId="1" xfId="0" applyNumberFormat="1" applyFont="1" applyFill="1" applyBorder="1" applyAlignment="1">
      <alignment vertical="center" wrapText="1"/>
    </xf>
    <xf numFmtId="164" fontId="5" fillId="0" borderId="0" xfId="0" applyFont="1" applyFill="1" applyAlignment="1">
      <alignment vertical="center"/>
    </xf>
    <xf numFmtId="164" fontId="5" fillId="2" borderId="0" xfId="0" applyFont="1" applyAlignment="1">
      <alignment vertical="center"/>
    </xf>
    <xf numFmtId="167" fontId="5" fillId="0" borderId="1" xfId="4" applyNumberFormat="1" applyFont="1" applyFill="1" applyBorder="1" applyAlignment="1" applyProtection="1">
      <alignment horizontal="center" vertical="center"/>
    </xf>
    <xf numFmtId="164" fontId="4" fillId="0" borderId="1" xfId="0" applyFont="1" applyFill="1" applyBorder="1" applyAlignment="1">
      <alignment horizontal="center" vertical="center"/>
    </xf>
    <xf numFmtId="164" fontId="4" fillId="0" borderId="1" xfId="0" applyFont="1" applyFill="1" applyBorder="1" applyAlignment="1">
      <alignment vertical="center"/>
    </xf>
    <xf numFmtId="164" fontId="4" fillId="0" borderId="1" xfId="0" applyFont="1" applyFill="1" applyBorder="1" applyAlignment="1" applyProtection="1">
      <alignment horizontal="center" vertical="center"/>
      <protection locked="0"/>
    </xf>
    <xf numFmtId="166" fontId="5" fillId="0" borderId="1" xfId="4" applyFont="1" applyFill="1" applyBorder="1" applyAlignment="1" applyProtection="1">
      <alignment horizontal="center" vertical="center"/>
    </xf>
    <xf numFmtId="164" fontId="5" fillId="0" borderId="1" xfId="0" applyFont="1" applyFill="1" applyBorder="1" applyAlignment="1">
      <alignment horizontal="center" vertical="center"/>
    </xf>
    <xf numFmtId="39" fontId="5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 wrapText="1"/>
    </xf>
    <xf numFmtId="39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164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164" fontId="3" fillId="0" borderId="0" xfId="0" applyFont="1" applyFill="1" applyAlignment="1">
      <alignment vertical="center"/>
    </xf>
    <xf numFmtId="164" fontId="4" fillId="0" borderId="0" xfId="0" applyFont="1" applyFill="1" applyAlignment="1">
      <alignment horizontal="right" vertical="center"/>
    </xf>
    <xf numFmtId="9" fontId="3" fillId="0" borderId="0" xfId="0" applyNumberFormat="1" applyFont="1" applyFill="1" applyAlignment="1" applyProtection="1">
      <alignment horizontal="center" vertical="center"/>
      <protection locked="0"/>
    </xf>
    <xf numFmtId="37" fontId="4" fillId="0" borderId="0" xfId="0" applyNumberFormat="1" applyFont="1" applyFill="1" applyAlignment="1">
      <alignment horizontal="center" vertical="center"/>
    </xf>
    <xf numFmtId="49" fontId="5" fillId="0" borderId="1" xfId="4" applyNumberFormat="1" applyFont="1" applyFill="1" applyBorder="1" applyAlignment="1" applyProtection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13" fillId="0" borderId="0" xfId="0" applyNumberFormat="1" applyFont="1" applyFill="1" applyAlignment="1">
      <alignment horizontal="center" vertical="center"/>
    </xf>
    <xf numFmtId="164" fontId="4" fillId="2" borderId="0" xfId="0" applyFont="1" applyAlignment="1">
      <alignment horizontal="right" vertical="center"/>
    </xf>
    <xf numFmtId="10" fontId="3" fillId="0" borderId="0" xfId="0" applyNumberFormat="1" applyFont="1" applyFill="1" applyAlignment="1" applyProtection="1">
      <alignment horizontal="center" vertical="center"/>
      <protection locked="0"/>
    </xf>
    <xf numFmtId="37" fontId="4" fillId="0" borderId="0" xfId="0" applyNumberFormat="1" applyFont="1" applyFill="1"/>
    <xf numFmtId="164" fontId="1" fillId="0" borderId="2" xfId="0" applyFont="1" applyFill="1" applyBorder="1"/>
    <xf numFmtId="164" fontId="14" fillId="2" borderId="1" xfId="0" applyFont="1" applyBorder="1" applyAlignment="1" applyProtection="1">
      <alignment horizontal="center" vertical="center" wrapText="1"/>
      <protection locked="0"/>
    </xf>
    <xf numFmtId="39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49" fontId="15" fillId="4" borderId="1" xfId="4" applyNumberFormat="1" applyFont="1" applyFill="1" applyBorder="1" applyAlignment="1" applyProtection="1">
      <alignment horizontal="center" vertical="center"/>
    </xf>
    <xf numFmtId="0" fontId="15" fillId="4" borderId="1" xfId="0" applyNumberFormat="1" applyFont="1" applyFill="1" applyBorder="1" applyAlignment="1">
      <alignment vertical="center" wrapText="1"/>
    </xf>
    <xf numFmtId="167" fontId="15" fillId="4" borderId="1" xfId="4" applyNumberFormat="1" applyFont="1" applyFill="1" applyBorder="1" applyAlignment="1" applyProtection="1">
      <alignment horizontal="center" vertical="center"/>
    </xf>
    <xf numFmtId="166" fontId="15" fillId="4" borderId="1" xfId="4" applyFont="1" applyFill="1" applyBorder="1" applyAlignment="1" applyProtection="1">
      <alignment horizontal="center" vertical="center"/>
    </xf>
    <xf numFmtId="164" fontId="15" fillId="4" borderId="1" xfId="0" applyFont="1" applyFill="1" applyBorder="1" applyAlignment="1">
      <alignment horizontal="center" vertical="center"/>
    </xf>
    <xf numFmtId="39" fontId="15" fillId="4" borderId="1" xfId="0" applyNumberFormat="1" applyFont="1" applyFill="1" applyBorder="1" applyAlignment="1">
      <alignment horizontal="center" vertical="center"/>
    </xf>
    <xf numFmtId="49" fontId="15" fillId="0" borderId="1" xfId="4" applyNumberFormat="1" applyFont="1" applyFill="1" applyBorder="1" applyAlignment="1" applyProtection="1">
      <alignment horizontal="center" vertical="center"/>
    </xf>
    <xf numFmtId="0" fontId="15" fillId="0" borderId="1" xfId="0" applyNumberFormat="1" applyFont="1" applyFill="1" applyBorder="1" applyAlignment="1">
      <alignment vertical="center" wrapText="1"/>
    </xf>
    <xf numFmtId="167" fontId="15" fillId="0" borderId="1" xfId="4" applyNumberFormat="1" applyFont="1" applyFill="1" applyBorder="1" applyAlignment="1" applyProtection="1">
      <alignment horizontal="center" vertical="center"/>
    </xf>
    <xf numFmtId="166" fontId="15" fillId="0" borderId="1" xfId="4" applyFont="1" applyFill="1" applyBorder="1" applyAlignment="1" applyProtection="1">
      <alignment horizontal="center" vertical="center"/>
    </xf>
    <xf numFmtId="164" fontId="15" fillId="0" borderId="1" xfId="0" applyFont="1" applyFill="1" applyBorder="1" applyAlignment="1">
      <alignment horizontal="center" vertical="center"/>
    </xf>
    <xf numFmtId="39" fontId="15" fillId="0" borderId="1" xfId="0" applyNumberFormat="1" applyFont="1" applyFill="1" applyBorder="1" applyAlignment="1">
      <alignment horizontal="center" vertical="center"/>
    </xf>
    <xf numFmtId="49" fontId="15" fillId="5" borderId="1" xfId="4" applyNumberFormat="1" applyFont="1" applyFill="1" applyBorder="1" applyAlignment="1" applyProtection="1">
      <alignment horizontal="center" vertical="center"/>
    </xf>
    <xf numFmtId="0" fontId="15" fillId="5" borderId="1" xfId="0" applyNumberFormat="1" applyFont="1" applyFill="1" applyBorder="1" applyAlignment="1">
      <alignment vertical="center" wrapText="1"/>
    </xf>
    <xf numFmtId="167" fontId="15" fillId="5" borderId="1" xfId="4" applyNumberFormat="1" applyFont="1" applyFill="1" applyBorder="1" applyAlignment="1" applyProtection="1">
      <alignment horizontal="center" vertical="center"/>
    </xf>
    <xf numFmtId="166" fontId="15" fillId="5" borderId="1" xfId="4" applyFont="1" applyFill="1" applyBorder="1" applyAlignment="1" applyProtection="1">
      <alignment horizontal="center" vertical="center"/>
    </xf>
    <xf numFmtId="164" fontId="15" fillId="5" borderId="1" xfId="0" applyFont="1" applyFill="1" applyBorder="1" applyAlignment="1">
      <alignment horizontal="center" vertical="center"/>
    </xf>
    <xf numFmtId="39" fontId="15" fillId="5" borderId="1" xfId="0" applyNumberFormat="1" applyFont="1" applyFill="1" applyBorder="1" applyAlignment="1">
      <alignment horizontal="center" vertical="center"/>
    </xf>
    <xf numFmtId="164" fontId="15" fillId="0" borderId="0" xfId="0" applyFont="1" applyFill="1" applyAlignment="1">
      <alignment vertical="center"/>
    </xf>
    <xf numFmtId="167" fontId="20" fillId="7" borderId="1" xfId="4" applyNumberFormat="1" applyFont="1" applyFill="1" applyBorder="1" applyAlignment="1" applyProtection="1">
      <alignment horizontal="center" vertical="center"/>
    </xf>
    <xf numFmtId="49" fontId="15" fillId="7" borderId="1" xfId="4" applyNumberFormat="1" applyFont="1" applyFill="1" applyBorder="1" applyAlignment="1" applyProtection="1">
      <alignment horizontal="center" vertical="center"/>
    </xf>
    <xf numFmtId="0" fontId="15" fillId="7" borderId="1" xfId="0" applyNumberFormat="1" applyFont="1" applyFill="1" applyBorder="1" applyAlignment="1">
      <alignment vertical="center" wrapText="1"/>
    </xf>
    <xf numFmtId="167" fontId="15" fillId="7" borderId="1" xfId="4" applyNumberFormat="1" applyFont="1" applyFill="1" applyBorder="1" applyAlignment="1" applyProtection="1">
      <alignment horizontal="center" vertical="center"/>
    </xf>
    <xf numFmtId="166" fontId="15" fillId="7" borderId="1" xfId="4" applyFont="1" applyFill="1" applyBorder="1" applyAlignment="1" applyProtection="1">
      <alignment horizontal="center" vertical="center"/>
    </xf>
    <xf numFmtId="164" fontId="15" fillId="7" borderId="1" xfId="0" applyFont="1" applyFill="1" applyBorder="1" applyAlignment="1">
      <alignment horizontal="center" vertical="center"/>
    </xf>
    <xf numFmtId="39" fontId="15" fillId="7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 wrapText="1"/>
    </xf>
    <xf numFmtId="1" fontId="16" fillId="6" borderId="0" xfId="0" applyNumberFormat="1" applyFont="1" applyFill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17" fillId="2" borderId="3" xfId="0" applyNumberFormat="1" applyFont="1" applyBorder="1" applyAlignment="1">
      <alignment horizontal="left" vertical="center" wrapText="1"/>
    </xf>
    <xf numFmtId="165" fontId="17" fillId="2" borderId="3" xfId="0" applyNumberFormat="1" applyFont="1" applyBorder="1" applyAlignment="1">
      <alignment horizontal="left" vertical="center"/>
    </xf>
    <xf numFmtId="165" fontId="18" fillId="2" borderId="3" xfId="0" applyNumberFormat="1" applyFont="1" applyBorder="1" applyAlignment="1">
      <alignment horizontal="center" vertical="center"/>
    </xf>
    <xf numFmtId="164" fontId="19" fillId="2" borderId="3" xfId="0" applyFont="1" applyBorder="1" applyAlignment="1">
      <alignment horizontal="left" vertical="center"/>
    </xf>
    <xf numFmtId="165" fontId="19" fillId="0" borderId="3" xfId="0" applyNumberFormat="1" applyFont="1" applyFill="1" applyBorder="1" applyAlignment="1">
      <alignment horizontal="left" vertical="center"/>
    </xf>
    <xf numFmtId="165" fontId="18" fillId="2" borderId="4" xfId="0" applyNumberFormat="1" applyFont="1" applyBorder="1" applyAlignment="1">
      <alignment horizontal="center" vertical="center"/>
    </xf>
    <xf numFmtId="164" fontId="1" fillId="0" borderId="2" xfId="0" applyFont="1" applyFill="1" applyBorder="1"/>
    <xf numFmtId="39" fontId="4" fillId="0" borderId="1" xfId="0" applyNumberFormat="1" applyFont="1" applyFill="1" applyBorder="1" applyAlignment="1">
      <alignment horizontal="center" vertical="center" wrapText="1"/>
    </xf>
    <xf numFmtId="39" fontId="4" fillId="0" borderId="1" xfId="0" applyNumberFormat="1" applyFont="1" applyFill="1" applyBorder="1" applyAlignment="1">
      <alignment horizontal="center" vertical="center"/>
    </xf>
    <xf numFmtId="164" fontId="7" fillId="2" borderId="0" xfId="7" applyAlignment="1" applyProtection="1">
      <alignment horizontal="center"/>
      <protection locked="0"/>
    </xf>
    <xf numFmtId="0" fontId="22" fillId="0" borderId="6" xfId="7" applyNumberFormat="1" applyFont="1" applyFill="1" applyBorder="1" applyAlignment="1" applyProtection="1">
      <alignment horizontal="center"/>
      <protection locked="0"/>
    </xf>
    <xf numFmtId="0" fontId="22" fillId="0" borderId="7" xfId="7" applyNumberFormat="1" applyFont="1" applyFill="1" applyBorder="1" applyAlignment="1" applyProtection="1">
      <alignment horizontal="center"/>
      <protection locked="0"/>
    </xf>
    <xf numFmtId="0" fontId="22" fillId="0" borderId="8" xfId="7" applyNumberFormat="1" applyFont="1" applyFill="1" applyBorder="1" applyAlignment="1" applyProtection="1">
      <alignment horizontal="center"/>
      <protection locked="0"/>
    </xf>
    <xf numFmtId="164" fontId="7" fillId="2" borderId="0" xfId="7" applyProtection="1"/>
    <xf numFmtId="164" fontId="7" fillId="8" borderId="0" xfId="7" applyFill="1" applyProtection="1"/>
    <xf numFmtId="164" fontId="7" fillId="0" borderId="0" xfId="7" applyFill="1" applyProtection="1"/>
    <xf numFmtId="164" fontId="21" fillId="2" borderId="0" xfId="7" applyFont="1" applyAlignment="1" applyProtection="1">
      <alignment horizontal="center" vertical="center"/>
    </xf>
    <xf numFmtId="164" fontId="7" fillId="2" borderId="0" xfId="7" applyAlignment="1" applyProtection="1">
      <alignment horizontal="right" vertical="center"/>
    </xf>
    <xf numFmtId="164" fontId="22" fillId="0" borderId="0" xfId="7" applyFont="1" applyFill="1" applyAlignment="1" applyProtection="1">
      <alignment horizontal="center" vertical="center"/>
    </xf>
    <xf numFmtId="164" fontId="22" fillId="0" borderId="5" xfId="7" applyFont="1" applyFill="1" applyBorder="1" applyAlignment="1" applyProtection="1">
      <alignment horizontal="center" vertical="center"/>
    </xf>
    <xf numFmtId="164" fontId="22" fillId="0" borderId="0" xfId="7" applyFont="1" applyFill="1" applyAlignment="1" applyProtection="1">
      <alignment horizontal="center" vertical="center" wrapText="1"/>
    </xf>
    <xf numFmtId="164" fontId="23" fillId="0" borderId="0" xfId="7" applyFont="1" applyFill="1" applyAlignment="1" applyProtection="1">
      <alignment horizontal="right" vertical="center"/>
    </xf>
    <xf numFmtId="4" fontId="24" fillId="0" borderId="0" xfId="7" applyNumberFormat="1" applyFont="1" applyFill="1" applyAlignment="1" applyProtection="1">
      <alignment horizontal="center" vertical="center"/>
    </xf>
    <xf numFmtId="9" fontId="7" fillId="0" borderId="0" xfId="7" applyNumberFormat="1" applyFill="1" applyAlignment="1" applyProtection="1">
      <alignment horizontal="center" vertical="center"/>
    </xf>
    <xf numFmtId="164" fontId="25" fillId="0" borderId="0" xfId="7" applyFont="1" applyFill="1" applyAlignment="1" applyProtection="1">
      <alignment horizontal="right" vertical="center"/>
    </xf>
    <xf numFmtId="164" fontId="22" fillId="0" borderId="0" xfId="7" applyFont="1" applyFill="1" applyProtection="1"/>
    <xf numFmtId="4" fontId="26" fillId="0" borderId="0" xfId="7" applyNumberFormat="1" applyFont="1" applyFill="1" applyAlignment="1" applyProtection="1">
      <alignment horizontal="center" vertical="center"/>
    </xf>
    <xf numFmtId="164" fontId="25" fillId="0" borderId="9" xfId="7" applyFont="1" applyFill="1" applyBorder="1" applyAlignment="1" applyProtection="1">
      <alignment horizontal="right" vertical="center" wrapText="1"/>
    </xf>
    <xf numFmtId="164" fontId="22" fillId="0" borderId="9" xfId="7" applyFont="1" applyFill="1" applyBorder="1" applyProtection="1"/>
    <xf numFmtId="4" fontId="26" fillId="0" borderId="9" xfId="7" applyNumberFormat="1" applyFont="1" applyFill="1" applyBorder="1" applyAlignment="1" applyProtection="1">
      <alignment horizontal="center" vertical="center"/>
    </xf>
    <xf numFmtId="164" fontId="25" fillId="0" borderId="6" xfId="7" applyFont="1" applyFill="1" applyBorder="1" applyAlignment="1" applyProtection="1">
      <alignment horizontal="right" vertical="center" wrapText="1"/>
    </xf>
    <xf numFmtId="164" fontId="22" fillId="0" borderId="6" xfId="7" applyFont="1" applyFill="1" applyBorder="1" applyProtection="1"/>
    <xf numFmtId="4" fontId="26" fillId="0" borderId="6" xfId="7" applyNumberFormat="1" applyFont="1" applyFill="1" applyBorder="1" applyAlignment="1" applyProtection="1">
      <alignment horizontal="center" vertical="center"/>
    </xf>
    <xf numFmtId="164" fontId="7" fillId="2" borderId="9" xfId="7" applyBorder="1" applyAlignment="1" applyProtection="1">
      <alignment horizontal="center" vertical="center"/>
    </xf>
    <xf numFmtId="164" fontId="7" fillId="2" borderId="0" xfId="7" applyAlignment="1" applyProtection="1">
      <alignment vertical="center"/>
    </xf>
    <xf numFmtId="164" fontId="27" fillId="2" borderId="0" xfId="7" applyFont="1" applyAlignment="1" applyProtection="1">
      <alignment horizontal="center"/>
    </xf>
    <xf numFmtId="4" fontId="26" fillId="0" borderId="9" xfId="7" applyNumberFormat="1" applyFont="1" applyFill="1" applyBorder="1" applyAlignment="1" applyProtection="1">
      <alignment horizontal="center" vertical="center"/>
      <protection locked="0"/>
    </xf>
    <xf numFmtId="4" fontId="26" fillId="0" borderId="6" xfId="7" applyNumberFormat="1" applyFont="1" applyFill="1" applyBorder="1" applyAlignment="1" applyProtection="1">
      <alignment horizontal="center" vertical="center"/>
      <protection locked="0"/>
    </xf>
  </cellXfs>
  <cellStyles count="12">
    <cellStyle name="Diseño" xfId="1" xr:uid="{00000000-0005-0000-0000-000000000000}"/>
    <cellStyle name="Excel Built-in Normal" xfId="2" xr:uid="{00000000-0005-0000-0000-000001000000}"/>
    <cellStyle name="Excel_BuiltIn_Comma 1" xfId="3" xr:uid="{00000000-0005-0000-0000-000002000000}"/>
    <cellStyle name="Millares" xfId="4" builtinId="3"/>
    <cellStyle name="Millares 2" xfId="5" xr:uid="{00000000-0005-0000-0000-000004000000}"/>
    <cellStyle name="Millares 3 3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5" xfId="10" xr:uid="{00000000-0005-0000-0000-00000A000000}"/>
    <cellStyle name="Porcentaje 2" xfId="11" xr:uid="{00000000-0005-0000-0000-00000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FF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285750</xdr:colOff>
      <xdr:row>0</xdr:row>
      <xdr:rowOff>85725</xdr:rowOff>
    </xdr:from>
    <xdr:to>
      <xdr:col>6</xdr:col>
      <xdr:colOff>857250</xdr:colOff>
      <xdr:row>2</xdr:row>
      <xdr:rowOff>190500</xdr:rowOff>
    </xdr:to>
    <xdr:pic>
      <xdr:nvPicPr>
        <xdr:cNvPr id="10286" name="Imagen 1">
          <a:extLst>
            <a:ext uri="{FF2B5EF4-FFF2-40B4-BE49-F238E27FC236}">
              <a16:creationId xmlns:a16="http://schemas.microsoft.com/office/drawing/2014/main" id="{87469824-FA65-DA47-2D26-121D70BD2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7172325" y="85725"/>
          <a:ext cx="5715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981075</xdr:colOff>
      <xdr:row>0</xdr:row>
      <xdr:rowOff>123825</xdr:rowOff>
    </xdr:from>
    <xdr:to>
      <xdr:col>7</xdr:col>
      <xdr:colOff>1028699</xdr:colOff>
      <xdr:row>2</xdr:row>
      <xdr:rowOff>142875</xdr:rowOff>
    </xdr:to>
    <xdr:pic>
      <xdr:nvPicPr>
        <xdr:cNvPr id="10287" name="Imagen 4">
          <a:extLst>
            <a:ext uri="{FF2B5EF4-FFF2-40B4-BE49-F238E27FC236}">
              <a16:creationId xmlns:a16="http://schemas.microsoft.com/office/drawing/2014/main" id="{4A5C4C6A-DC7A-60F9-304E-08D69A0F5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67650" y="123825"/>
          <a:ext cx="12287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180975</xdr:colOff>
      <xdr:row>0</xdr:row>
      <xdr:rowOff>57150</xdr:rowOff>
    </xdr:from>
    <xdr:to>
      <xdr:col>8</xdr:col>
      <xdr:colOff>457200</xdr:colOff>
      <xdr:row>2</xdr:row>
      <xdr:rowOff>171450</xdr:rowOff>
    </xdr:to>
    <xdr:pic>
      <xdr:nvPicPr>
        <xdr:cNvPr id="9262" name="Imagen 1">
          <a:extLst>
            <a:ext uri="{FF2B5EF4-FFF2-40B4-BE49-F238E27FC236}">
              <a16:creationId xmlns:a16="http://schemas.microsoft.com/office/drawing/2014/main" id="{F34D0310-4FDA-3C91-4ECE-C04EC8BEA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6467475" y="57150"/>
          <a:ext cx="5715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619125</xdr:colOff>
      <xdr:row>0</xdr:row>
      <xdr:rowOff>114300</xdr:rowOff>
    </xdr:from>
    <xdr:to>
      <xdr:col>10</xdr:col>
      <xdr:colOff>647700</xdr:colOff>
      <xdr:row>2</xdr:row>
      <xdr:rowOff>152400</xdr:rowOff>
    </xdr:to>
    <xdr:pic>
      <xdr:nvPicPr>
        <xdr:cNvPr id="9263" name="Imagen 4">
          <a:extLst>
            <a:ext uri="{FF2B5EF4-FFF2-40B4-BE49-F238E27FC236}">
              <a16:creationId xmlns:a16="http://schemas.microsoft.com/office/drawing/2014/main" id="{37D3F391-7B61-32B6-AF4B-CCF5F2975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0900" y="114300"/>
          <a:ext cx="1219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180975</xdr:colOff>
      <xdr:row>0</xdr:row>
      <xdr:rowOff>57150</xdr:rowOff>
    </xdr:from>
    <xdr:to>
      <xdr:col>8</xdr:col>
      <xdr:colOff>457200</xdr:colOff>
      <xdr:row>2</xdr:row>
      <xdr:rowOff>171450</xdr:rowOff>
    </xdr:to>
    <xdr:pic>
      <xdr:nvPicPr>
        <xdr:cNvPr id="6206" name="Imagen 4">
          <a:extLst>
            <a:ext uri="{FF2B5EF4-FFF2-40B4-BE49-F238E27FC236}">
              <a16:creationId xmlns:a16="http://schemas.microsoft.com/office/drawing/2014/main" id="{6B9D082F-6F9C-244B-5EDF-FAF888BBF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6467475" y="57150"/>
          <a:ext cx="5715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104775</xdr:rowOff>
    </xdr:from>
    <xdr:to>
      <xdr:col>10</xdr:col>
      <xdr:colOff>647700</xdr:colOff>
      <xdr:row>2</xdr:row>
      <xdr:rowOff>133350</xdr:rowOff>
    </xdr:to>
    <xdr:pic>
      <xdr:nvPicPr>
        <xdr:cNvPr id="6207" name="Imagen 4">
          <a:extLst>
            <a:ext uri="{FF2B5EF4-FFF2-40B4-BE49-F238E27FC236}">
              <a16:creationId xmlns:a16="http://schemas.microsoft.com/office/drawing/2014/main" id="{A9094DFA-DAE0-B2CF-51F3-6C4F930CC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1375" y="104775"/>
          <a:ext cx="122872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GESTION%20DOCUMENTAL_todos\FA%20-%20FIMM\3.%20FA-FIMM%20PROGRAMA%20(MSA)\15.%20Llamado%20FAFIMM%20(MSA)%2006%202023%20Teatro%20de%20Verano\Para%20Publicr%202\Formularios\Formulario%20n&#186;3%20y%20Formulario%20n&#186;4%20-%20Llamado%20062022%20vf.xlsx" TargetMode="External"/><Relationship Id="rId1" Type="http://schemas.openxmlformats.org/officeDocument/2006/relationships/externalLinkPath" Target="/GESTION%20DOCUMENTAL_todos/FA%20-%20FIMM/3.%20FA-FIMM%20PROGRAMA%20(MSA)/15.%20Llamado%20FAFIMM%20(MSA)%2006%202023%20Teatro%20de%20Verano/Para%20Publicr%202/Formularios/Formulario%20n&#186;3%20y%20Formulario%20n&#186;4%20-%20Llamado%20062022%20v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ULARIO 3"/>
      <sheetName val="Cuadro Resumen"/>
      <sheetName val="Arq"/>
      <sheetName val="Vialidad"/>
    </sheetNames>
    <sheetDataSet>
      <sheetData sheetId="0"/>
      <sheetData sheetId="1">
        <row r="14">
          <cell r="D14">
            <v>0</v>
          </cell>
        </row>
      </sheetData>
      <sheetData sheetId="2">
        <row r="74">
          <cell r="I74">
            <v>0</v>
          </cell>
        </row>
      </sheetData>
      <sheetData sheetId="3">
        <row r="12">
          <cell r="I1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D67DF-B5DC-456F-9606-FF98414E3E1F}">
  <sheetPr codeName="Hoja4"/>
  <dimension ref="A2:BQ75"/>
  <sheetViews>
    <sheetView showGridLines="0" tabSelected="1" view="pageBreakPreview" topLeftCell="B2" zoomScale="80" zoomScaleNormal="85" zoomScaleSheetLayoutView="80" workbookViewId="0">
      <selection activeCell="AK47" sqref="AK47:BN48"/>
    </sheetView>
  </sheetViews>
  <sheetFormatPr baseColWidth="10" defaultColWidth="0" defaultRowHeight="12.75" customHeight="1" zeroHeight="1"/>
  <cols>
    <col min="1" max="1" width="0" style="86" hidden="1" customWidth="1"/>
    <col min="2" max="2" width="2.42578125" style="86" customWidth="1"/>
    <col min="3" max="66" width="1.5703125" style="86" customWidth="1"/>
    <col min="67" max="68" width="1.85546875" style="86" customWidth="1"/>
    <col min="69" max="69" width="2.42578125" style="86" customWidth="1"/>
    <col min="70" max="257" width="0" style="86" hidden="1"/>
    <col min="258" max="258" width="2.42578125" style="86" customWidth="1"/>
    <col min="259" max="322" width="1.5703125" style="86" customWidth="1"/>
    <col min="323" max="324" width="1.85546875" style="86" customWidth="1"/>
    <col min="325" max="325" width="2.42578125" style="86" customWidth="1"/>
    <col min="326" max="513" width="0" style="86" hidden="1"/>
    <col min="514" max="514" width="2.42578125" style="86" customWidth="1"/>
    <col min="515" max="578" width="1.5703125" style="86" customWidth="1"/>
    <col min="579" max="580" width="1.85546875" style="86" customWidth="1"/>
    <col min="581" max="581" width="2.42578125" style="86" customWidth="1"/>
    <col min="582" max="769" width="0" style="86" hidden="1"/>
    <col min="770" max="770" width="2.42578125" style="86" customWidth="1"/>
    <col min="771" max="834" width="1.5703125" style="86" customWidth="1"/>
    <col min="835" max="836" width="1.85546875" style="86" customWidth="1"/>
    <col min="837" max="837" width="2.42578125" style="86" customWidth="1"/>
    <col min="838" max="1025" width="0" style="86" hidden="1"/>
    <col min="1026" max="1026" width="2.42578125" style="86" customWidth="1"/>
    <col min="1027" max="1090" width="1.5703125" style="86" customWidth="1"/>
    <col min="1091" max="1092" width="1.85546875" style="86" customWidth="1"/>
    <col min="1093" max="1093" width="2.42578125" style="86" customWidth="1"/>
    <col min="1094" max="1281" width="0" style="86" hidden="1"/>
    <col min="1282" max="1282" width="2.42578125" style="86" customWidth="1"/>
    <col min="1283" max="1346" width="1.5703125" style="86" customWidth="1"/>
    <col min="1347" max="1348" width="1.85546875" style="86" customWidth="1"/>
    <col min="1349" max="1349" width="2.42578125" style="86" customWidth="1"/>
    <col min="1350" max="1537" width="0" style="86" hidden="1"/>
    <col min="1538" max="1538" width="2.42578125" style="86" customWidth="1"/>
    <col min="1539" max="1602" width="1.5703125" style="86" customWidth="1"/>
    <col min="1603" max="1604" width="1.85546875" style="86" customWidth="1"/>
    <col min="1605" max="1605" width="2.42578125" style="86" customWidth="1"/>
    <col min="1606" max="1793" width="0" style="86" hidden="1"/>
    <col min="1794" max="1794" width="2.42578125" style="86" customWidth="1"/>
    <col min="1795" max="1858" width="1.5703125" style="86" customWidth="1"/>
    <col min="1859" max="1860" width="1.85546875" style="86" customWidth="1"/>
    <col min="1861" max="1861" width="2.42578125" style="86" customWidth="1"/>
    <col min="1862" max="2049" width="0" style="86" hidden="1"/>
    <col min="2050" max="2050" width="2.42578125" style="86" customWidth="1"/>
    <col min="2051" max="2114" width="1.5703125" style="86" customWidth="1"/>
    <col min="2115" max="2116" width="1.85546875" style="86" customWidth="1"/>
    <col min="2117" max="2117" width="2.42578125" style="86" customWidth="1"/>
    <col min="2118" max="2305" width="0" style="86" hidden="1"/>
    <col min="2306" max="2306" width="2.42578125" style="86" customWidth="1"/>
    <col min="2307" max="2370" width="1.5703125" style="86" customWidth="1"/>
    <col min="2371" max="2372" width="1.85546875" style="86" customWidth="1"/>
    <col min="2373" max="2373" width="2.42578125" style="86" customWidth="1"/>
    <col min="2374" max="2561" width="0" style="86" hidden="1"/>
    <col min="2562" max="2562" width="2.42578125" style="86" customWidth="1"/>
    <col min="2563" max="2626" width="1.5703125" style="86" customWidth="1"/>
    <col min="2627" max="2628" width="1.85546875" style="86" customWidth="1"/>
    <col min="2629" max="2629" width="2.42578125" style="86" customWidth="1"/>
    <col min="2630" max="2817" width="0" style="86" hidden="1"/>
    <col min="2818" max="2818" width="2.42578125" style="86" customWidth="1"/>
    <col min="2819" max="2882" width="1.5703125" style="86" customWidth="1"/>
    <col min="2883" max="2884" width="1.85546875" style="86" customWidth="1"/>
    <col min="2885" max="2885" width="2.42578125" style="86" customWidth="1"/>
    <col min="2886" max="3073" width="0" style="86" hidden="1"/>
    <col min="3074" max="3074" width="2.42578125" style="86" customWidth="1"/>
    <col min="3075" max="3138" width="1.5703125" style="86" customWidth="1"/>
    <col min="3139" max="3140" width="1.85546875" style="86" customWidth="1"/>
    <col min="3141" max="3141" width="2.42578125" style="86" customWidth="1"/>
    <col min="3142" max="3329" width="0" style="86" hidden="1"/>
    <col min="3330" max="3330" width="2.42578125" style="86" customWidth="1"/>
    <col min="3331" max="3394" width="1.5703125" style="86" customWidth="1"/>
    <col min="3395" max="3396" width="1.85546875" style="86" customWidth="1"/>
    <col min="3397" max="3397" width="2.42578125" style="86" customWidth="1"/>
    <col min="3398" max="3585" width="0" style="86" hidden="1"/>
    <col min="3586" max="3586" width="2.42578125" style="86" customWidth="1"/>
    <col min="3587" max="3650" width="1.5703125" style="86" customWidth="1"/>
    <col min="3651" max="3652" width="1.85546875" style="86" customWidth="1"/>
    <col min="3653" max="3653" width="2.42578125" style="86" customWidth="1"/>
    <col min="3654" max="3841" width="0" style="86" hidden="1"/>
    <col min="3842" max="3842" width="2.42578125" style="86" customWidth="1"/>
    <col min="3843" max="3906" width="1.5703125" style="86" customWidth="1"/>
    <col min="3907" max="3908" width="1.85546875" style="86" customWidth="1"/>
    <col min="3909" max="3909" width="2.42578125" style="86" customWidth="1"/>
    <col min="3910" max="4097" width="0" style="86" hidden="1"/>
    <col min="4098" max="4098" width="2.42578125" style="86" customWidth="1"/>
    <col min="4099" max="4162" width="1.5703125" style="86" customWidth="1"/>
    <col min="4163" max="4164" width="1.85546875" style="86" customWidth="1"/>
    <col min="4165" max="4165" width="2.42578125" style="86" customWidth="1"/>
    <col min="4166" max="4353" width="0" style="86" hidden="1"/>
    <col min="4354" max="4354" width="2.42578125" style="86" customWidth="1"/>
    <col min="4355" max="4418" width="1.5703125" style="86" customWidth="1"/>
    <col min="4419" max="4420" width="1.85546875" style="86" customWidth="1"/>
    <col min="4421" max="4421" width="2.42578125" style="86" customWidth="1"/>
    <col min="4422" max="4609" width="0" style="86" hidden="1"/>
    <col min="4610" max="4610" width="2.42578125" style="86" customWidth="1"/>
    <col min="4611" max="4674" width="1.5703125" style="86" customWidth="1"/>
    <col min="4675" max="4676" width="1.85546875" style="86" customWidth="1"/>
    <col min="4677" max="4677" width="2.42578125" style="86" customWidth="1"/>
    <col min="4678" max="4865" width="0" style="86" hidden="1"/>
    <col min="4866" max="4866" width="2.42578125" style="86" customWidth="1"/>
    <col min="4867" max="4930" width="1.5703125" style="86" customWidth="1"/>
    <col min="4931" max="4932" width="1.85546875" style="86" customWidth="1"/>
    <col min="4933" max="4933" width="2.42578125" style="86" customWidth="1"/>
    <col min="4934" max="5121" width="0" style="86" hidden="1"/>
    <col min="5122" max="5122" width="2.42578125" style="86" customWidth="1"/>
    <col min="5123" max="5186" width="1.5703125" style="86" customWidth="1"/>
    <col min="5187" max="5188" width="1.85546875" style="86" customWidth="1"/>
    <col min="5189" max="5189" width="2.42578125" style="86" customWidth="1"/>
    <col min="5190" max="5377" width="0" style="86" hidden="1"/>
    <col min="5378" max="5378" width="2.42578125" style="86" customWidth="1"/>
    <col min="5379" max="5442" width="1.5703125" style="86" customWidth="1"/>
    <col min="5443" max="5444" width="1.85546875" style="86" customWidth="1"/>
    <col min="5445" max="5445" width="2.42578125" style="86" customWidth="1"/>
    <col min="5446" max="5633" width="0" style="86" hidden="1"/>
    <col min="5634" max="5634" width="2.42578125" style="86" customWidth="1"/>
    <col min="5635" max="5698" width="1.5703125" style="86" customWidth="1"/>
    <col min="5699" max="5700" width="1.85546875" style="86" customWidth="1"/>
    <col min="5701" max="5701" width="2.42578125" style="86" customWidth="1"/>
    <col min="5702" max="5889" width="0" style="86" hidden="1"/>
    <col min="5890" max="5890" width="2.42578125" style="86" customWidth="1"/>
    <col min="5891" max="5954" width="1.5703125" style="86" customWidth="1"/>
    <col min="5955" max="5956" width="1.85546875" style="86" customWidth="1"/>
    <col min="5957" max="5957" width="2.42578125" style="86" customWidth="1"/>
    <col min="5958" max="6145" width="0" style="86" hidden="1"/>
    <col min="6146" max="6146" width="2.42578125" style="86" customWidth="1"/>
    <col min="6147" max="6210" width="1.5703125" style="86" customWidth="1"/>
    <col min="6211" max="6212" width="1.85546875" style="86" customWidth="1"/>
    <col min="6213" max="6213" width="2.42578125" style="86" customWidth="1"/>
    <col min="6214" max="6401" width="0" style="86" hidden="1"/>
    <col min="6402" max="6402" width="2.42578125" style="86" customWidth="1"/>
    <col min="6403" max="6466" width="1.5703125" style="86" customWidth="1"/>
    <col min="6467" max="6468" width="1.85546875" style="86" customWidth="1"/>
    <col min="6469" max="6469" width="2.42578125" style="86" customWidth="1"/>
    <col min="6470" max="6657" width="0" style="86" hidden="1"/>
    <col min="6658" max="6658" width="2.42578125" style="86" customWidth="1"/>
    <col min="6659" max="6722" width="1.5703125" style="86" customWidth="1"/>
    <col min="6723" max="6724" width="1.85546875" style="86" customWidth="1"/>
    <col min="6725" max="6725" width="2.42578125" style="86" customWidth="1"/>
    <col min="6726" max="6913" width="0" style="86" hidden="1"/>
    <col min="6914" max="6914" width="2.42578125" style="86" customWidth="1"/>
    <col min="6915" max="6978" width="1.5703125" style="86" customWidth="1"/>
    <col min="6979" max="6980" width="1.85546875" style="86" customWidth="1"/>
    <col min="6981" max="6981" width="2.42578125" style="86" customWidth="1"/>
    <col min="6982" max="7169" width="0" style="86" hidden="1"/>
    <col min="7170" max="7170" width="2.42578125" style="86" customWidth="1"/>
    <col min="7171" max="7234" width="1.5703125" style="86" customWidth="1"/>
    <col min="7235" max="7236" width="1.85546875" style="86" customWidth="1"/>
    <col min="7237" max="7237" width="2.42578125" style="86" customWidth="1"/>
    <col min="7238" max="7425" width="0" style="86" hidden="1"/>
    <col min="7426" max="7426" width="2.42578125" style="86" customWidth="1"/>
    <col min="7427" max="7490" width="1.5703125" style="86" customWidth="1"/>
    <col min="7491" max="7492" width="1.85546875" style="86" customWidth="1"/>
    <col min="7493" max="7493" width="2.42578125" style="86" customWidth="1"/>
    <col min="7494" max="7681" width="0" style="86" hidden="1"/>
    <col min="7682" max="7682" width="2.42578125" style="86" customWidth="1"/>
    <col min="7683" max="7746" width="1.5703125" style="86" customWidth="1"/>
    <col min="7747" max="7748" width="1.85546875" style="86" customWidth="1"/>
    <col min="7749" max="7749" width="2.42578125" style="86" customWidth="1"/>
    <col min="7750" max="7937" width="0" style="86" hidden="1"/>
    <col min="7938" max="7938" width="2.42578125" style="86" customWidth="1"/>
    <col min="7939" max="8002" width="1.5703125" style="86" customWidth="1"/>
    <col min="8003" max="8004" width="1.85546875" style="86" customWidth="1"/>
    <col min="8005" max="8005" width="2.42578125" style="86" customWidth="1"/>
    <col min="8006" max="8193" width="0" style="86" hidden="1"/>
    <col min="8194" max="8194" width="2.42578125" style="86" customWidth="1"/>
    <col min="8195" max="8258" width="1.5703125" style="86" customWidth="1"/>
    <col min="8259" max="8260" width="1.85546875" style="86" customWidth="1"/>
    <col min="8261" max="8261" width="2.42578125" style="86" customWidth="1"/>
    <col min="8262" max="8449" width="0" style="86" hidden="1"/>
    <col min="8450" max="8450" width="2.42578125" style="86" customWidth="1"/>
    <col min="8451" max="8514" width="1.5703125" style="86" customWidth="1"/>
    <col min="8515" max="8516" width="1.85546875" style="86" customWidth="1"/>
    <col min="8517" max="8517" width="2.42578125" style="86" customWidth="1"/>
    <col min="8518" max="8705" width="0" style="86" hidden="1"/>
    <col min="8706" max="8706" width="2.42578125" style="86" customWidth="1"/>
    <col min="8707" max="8770" width="1.5703125" style="86" customWidth="1"/>
    <col min="8771" max="8772" width="1.85546875" style="86" customWidth="1"/>
    <col min="8773" max="8773" width="2.42578125" style="86" customWidth="1"/>
    <col min="8774" max="8961" width="0" style="86" hidden="1"/>
    <col min="8962" max="8962" width="2.42578125" style="86" customWidth="1"/>
    <col min="8963" max="9026" width="1.5703125" style="86" customWidth="1"/>
    <col min="9027" max="9028" width="1.85546875" style="86" customWidth="1"/>
    <col min="9029" max="9029" width="2.42578125" style="86" customWidth="1"/>
    <col min="9030" max="9217" width="0" style="86" hidden="1"/>
    <col min="9218" max="9218" width="2.42578125" style="86" customWidth="1"/>
    <col min="9219" max="9282" width="1.5703125" style="86" customWidth="1"/>
    <col min="9283" max="9284" width="1.85546875" style="86" customWidth="1"/>
    <col min="9285" max="9285" width="2.42578125" style="86" customWidth="1"/>
    <col min="9286" max="9473" width="0" style="86" hidden="1"/>
    <col min="9474" max="9474" width="2.42578125" style="86" customWidth="1"/>
    <col min="9475" max="9538" width="1.5703125" style="86" customWidth="1"/>
    <col min="9539" max="9540" width="1.85546875" style="86" customWidth="1"/>
    <col min="9541" max="9541" width="2.42578125" style="86" customWidth="1"/>
    <col min="9542" max="9729" width="0" style="86" hidden="1"/>
    <col min="9730" max="9730" width="2.42578125" style="86" customWidth="1"/>
    <col min="9731" max="9794" width="1.5703125" style="86" customWidth="1"/>
    <col min="9795" max="9796" width="1.85546875" style="86" customWidth="1"/>
    <col min="9797" max="9797" width="2.42578125" style="86" customWidth="1"/>
    <col min="9798" max="9985" width="0" style="86" hidden="1"/>
    <col min="9986" max="9986" width="2.42578125" style="86" customWidth="1"/>
    <col min="9987" max="10050" width="1.5703125" style="86" customWidth="1"/>
    <col min="10051" max="10052" width="1.85546875" style="86" customWidth="1"/>
    <col min="10053" max="10053" width="2.42578125" style="86" customWidth="1"/>
    <col min="10054" max="10241" width="0" style="86" hidden="1"/>
    <col min="10242" max="10242" width="2.42578125" style="86" customWidth="1"/>
    <col min="10243" max="10306" width="1.5703125" style="86" customWidth="1"/>
    <col min="10307" max="10308" width="1.85546875" style="86" customWidth="1"/>
    <col min="10309" max="10309" width="2.42578125" style="86" customWidth="1"/>
    <col min="10310" max="10497" width="0" style="86" hidden="1"/>
    <col min="10498" max="10498" width="2.42578125" style="86" customWidth="1"/>
    <col min="10499" max="10562" width="1.5703125" style="86" customWidth="1"/>
    <col min="10563" max="10564" width="1.85546875" style="86" customWidth="1"/>
    <col min="10565" max="10565" width="2.42578125" style="86" customWidth="1"/>
    <col min="10566" max="10753" width="0" style="86" hidden="1"/>
    <col min="10754" max="10754" width="2.42578125" style="86" customWidth="1"/>
    <col min="10755" max="10818" width="1.5703125" style="86" customWidth="1"/>
    <col min="10819" max="10820" width="1.85546875" style="86" customWidth="1"/>
    <col min="10821" max="10821" width="2.42578125" style="86" customWidth="1"/>
    <col min="10822" max="11009" width="0" style="86" hidden="1"/>
    <col min="11010" max="11010" width="2.42578125" style="86" customWidth="1"/>
    <col min="11011" max="11074" width="1.5703125" style="86" customWidth="1"/>
    <col min="11075" max="11076" width="1.85546875" style="86" customWidth="1"/>
    <col min="11077" max="11077" width="2.42578125" style="86" customWidth="1"/>
    <col min="11078" max="11265" width="0" style="86" hidden="1"/>
    <col min="11266" max="11266" width="2.42578125" style="86" customWidth="1"/>
    <col min="11267" max="11330" width="1.5703125" style="86" customWidth="1"/>
    <col min="11331" max="11332" width="1.85546875" style="86" customWidth="1"/>
    <col min="11333" max="11333" width="2.42578125" style="86" customWidth="1"/>
    <col min="11334" max="11521" width="0" style="86" hidden="1"/>
    <col min="11522" max="11522" width="2.42578125" style="86" customWidth="1"/>
    <col min="11523" max="11586" width="1.5703125" style="86" customWidth="1"/>
    <col min="11587" max="11588" width="1.85546875" style="86" customWidth="1"/>
    <col min="11589" max="11589" width="2.42578125" style="86" customWidth="1"/>
    <col min="11590" max="11777" width="0" style="86" hidden="1"/>
    <col min="11778" max="11778" width="2.42578125" style="86" customWidth="1"/>
    <col min="11779" max="11842" width="1.5703125" style="86" customWidth="1"/>
    <col min="11843" max="11844" width="1.85546875" style="86" customWidth="1"/>
    <col min="11845" max="11845" width="2.42578125" style="86" customWidth="1"/>
    <col min="11846" max="12033" width="0" style="86" hidden="1"/>
    <col min="12034" max="12034" width="2.42578125" style="86" customWidth="1"/>
    <col min="12035" max="12098" width="1.5703125" style="86" customWidth="1"/>
    <col min="12099" max="12100" width="1.85546875" style="86" customWidth="1"/>
    <col min="12101" max="12101" width="2.42578125" style="86" customWidth="1"/>
    <col min="12102" max="12289" width="0" style="86" hidden="1"/>
    <col min="12290" max="12290" width="2.42578125" style="86" customWidth="1"/>
    <col min="12291" max="12354" width="1.5703125" style="86" customWidth="1"/>
    <col min="12355" max="12356" width="1.85546875" style="86" customWidth="1"/>
    <col min="12357" max="12357" width="2.42578125" style="86" customWidth="1"/>
    <col min="12358" max="12545" width="0" style="86" hidden="1"/>
    <col min="12546" max="12546" width="2.42578125" style="86" customWidth="1"/>
    <col min="12547" max="12610" width="1.5703125" style="86" customWidth="1"/>
    <col min="12611" max="12612" width="1.85546875" style="86" customWidth="1"/>
    <col min="12613" max="12613" width="2.42578125" style="86" customWidth="1"/>
    <col min="12614" max="12801" width="0" style="86" hidden="1"/>
    <col min="12802" max="12802" width="2.42578125" style="86" customWidth="1"/>
    <col min="12803" max="12866" width="1.5703125" style="86" customWidth="1"/>
    <col min="12867" max="12868" width="1.85546875" style="86" customWidth="1"/>
    <col min="12869" max="12869" width="2.42578125" style="86" customWidth="1"/>
    <col min="12870" max="13057" width="0" style="86" hidden="1"/>
    <col min="13058" max="13058" width="2.42578125" style="86" customWidth="1"/>
    <col min="13059" max="13122" width="1.5703125" style="86" customWidth="1"/>
    <col min="13123" max="13124" width="1.85546875" style="86" customWidth="1"/>
    <col min="13125" max="13125" width="2.42578125" style="86" customWidth="1"/>
    <col min="13126" max="13313" width="0" style="86" hidden="1"/>
    <col min="13314" max="13314" width="2.42578125" style="86" customWidth="1"/>
    <col min="13315" max="13378" width="1.5703125" style="86" customWidth="1"/>
    <col min="13379" max="13380" width="1.85546875" style="86" customWidth="1"/>
    <col min="13381" max="13381" width="2.42578125" style="86" customWidth="1"/>
    <col min="13382" max="13569" width="0" style="86" hidden="1"/>
    <col min="13570" max="13570" width="2.42578125" style="86" customWidth="1"/>
    <col min="13571" max="13634" width="1.5703125" style="86" customWidth="1"/>
    <col min="13635" max="13636" width="1.85546875" style="86" customWidth="1"/>
    <col min="13637" max="13637" width="2.42578125" style="86" customWidth="1"/>
    <col min="13638" max="13825" width="0" style="86" hidden="1"/>
    <col min="13826" max="13826" width="2.42578125" style="86" customWidth="1"/>
    <col min="13827" max="13890" width="1.5703125" style="86" customWidth="1"/>
    <col min="13891" max="13892" width="1.85546875" style="86" customWidth="1"/>
    <col min="13893" max="13893" width="2.42578125" style="86" customWidth="1"/>
    <col min="13894" max="14081" width="0" style="86" hidden="1"/>
    <col min="14082" max="14082" width="2.42578125" style="86" customWidth="1"/>
    <col min="14083" max="14146" width="1.5703125" style="86" customWidth="1"/>
    <col min="14147" max="14148" width="1.85546875" style="86" customWidth="1"/>
    <col min="14149" max="14149" width="2.42578125" style="86" customWidth="1"/>
    <col min="14150" max="14337" width="0" style="86" hidden="1"/>
    <col min="14338" max="14338" width="2.42578125" style="86" customWidth="1"/>
    <col min="14339" max="14402" width="1.5703125" style="86" customWidth="1"/>
    <col min="14403" max="14404" width="1.85546875" style="86" customWidth="1"/>
    <col min="14405" max="14405" width="2.42578125" style="86" customWidth="1"/>
    <col min="14406" max="14593" width="0" style="86" hidden="1"/>
    <col min="14594" max="14594" width="2.42578125" style="86" customWidth="1"/>
    <col min="14595" max="14658" width="1.5703125" style="86" customWidth="1"/>
    <col min="14659" max="14660" width="1.85546875" style="86" customWidth="1"/>
    <col min="14661" max="14661" width="2.42578125" style="86" customWidth="1"/>
    <col min="14662" max="14849" width="0" style="86" hidden="1"/>
    <col min="14850" max="14850" width="2.42578125" style="86" customWidth="1"/>
    <col min="14851" max="14914" width="1.5703125" style="86" customWidth="1"/>
    <col min="14915" max="14916" width="1.85546875" style="86" customWidth="1"/>
    <col min="14917" max="14917" width="2.42578125" style="86" customWidth="1"/>
    <col min="14918" max="15105" width="0" style="86" hidden="1"/>
    <col min="15106" max="15106" width="2.42578125" style="86" customWidth="1"/>
    <col min="15107" max="15170" width="1.5703125" style="86" customWidth="1"/>
    <col min="15171" max="15172" width="1.85546875" style="86" customWidth="1"/>
    <col min="15173" max="15173" width="2.42578125" style="86" customWidth="1"/>
    <col min="15174" max="15361" width="0" style="86" hidden="1"/>
    <col min="15362" max="15362" width="2.42578125" style="86" customWidth="1"/>
    <col min="15363" max="15426" width="1.5703125" style="86" customWidth="1"/>
    <col min="15427" max="15428" width="1.85546875" style="86" customWidth="1"/>
    <col min="15429" max="15429" width="2.42578125" style="86" customWidth="1"/>
    <col min="15430" max="15617" width="0" style="86" hidden="1"/>
    <col min="15618" max="15618" width="2.42578125" style="86" customWidth="1"/>
    <col min="15619" max="15682" width="1.5703125" style="86" customWidth="1"/>
    <col min="15683" max="15684" width="1.85546875" style="86" customWidth="1"/>
    <col min="15685" max="15685" width="2.42578125" style="86" customWidth="1"/>
    <col min="15686" max="15873" width="0" style="86" hidden="1"/>
    <col min="15874" max="15874" width="2.42578125" style="86" customWidth="1"/>
    <col min="15875" max="15938" width="1.5703125" style="86" customWidth="1"/>
    <col min="15939" max="15940" width="1.85546875" style="86" customWidth="1"/>
    <col min="15941" max="15941" width="2.42578125" style="86" customWidth="1"/>
    <col min="15942" max="16129" width="0" style="86" hidden="1"/>
    <col min="16130" max="16130" width="2.42578125" style="86" customWidth="1"/>
    <col min="16131" max="16194" width="1.5703125" style="86" customWidth="1"/>
    <col min="16195" max="16196" width="1.85546875" style="86" customWidth="1"/>
    <col min="16197" max="16197" width="2.42578125" style="86" customWidth="1"/>
    <col min="16198" max="16384" width="0" style="86" hidden="1"/>
  </cols>
  <sheetData>
    <row r="2" spans="1:69">
      <c r="A2" s="84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</row>
    <row r="3" spans="1:69">
      <c r="A3" s="84"/>
      <c r="B3" s="85"/>
      <c r="BQ3" s="85"/>
    </row>
    <row r="4" spans="1:69">
      <c r="A4" s="84"/>
      <c r="B4" s="85"/>
      <c r="BQ4" s="85"/>
    </row>
    <row r="5" spans="1:69">
      <c r="A5" s="84"/>
      <c r="B5" s="85"/>
      <c r="BQ5" s="85"/>
    </row>
    <row r="6" spans="1:69">
      <c r="A6" s="84"/>
      <c r="B6" s="85"/>
      <c r="BQ6" s="85"/>
    </row>
    <row r="7" spans="1:69">
      <c r="A7" s="84"/>
      <c r="B7" s="85"/>
      <c r="BQ7" s="85"/>
    </row>
    <row r="8" spans="1:69">
      <c r="A8" s="84"/>
      <c r="B8" s="85"/>
      <c r="C8" s="87" t="s">
        <v>181</v>
      </c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5"/>
    </row>
    <row r="9" spans="1:69">
      <c r="A9" s="84"/>
      <c r="B9" s="85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5"/>
    </row>
    <row r="10" spans="1:69">
      <c r="A10" s="84"/>
      <c r="B10" s="85"/>
      <c r="BQ10" s="85"/>
    </row>
    <row r="11" spans="1:69">
      <c r="A11" s="84"/>
      <c r="B11" s="85"/>
      <c r="C11" s="87" t="s">
        <v>182</v>
      </c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5"/>
    </row>
    <row r="12" spans="1:69">
      <c r="A12" s="84"/>
      <c r="B12" s="85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5"/>
    </row>
    <row r="13" spans="1:69" ht="12.75" customHeight="1">
      <c r="A13" s="84"/>
      <c r="B13" s="85"/>
      <c r="BQ13" s="85"/>
    </row>
    <row r="14" spans="1:69" ht="12.75" customHeight="1">
      <c r="A14" s="84"/>
      <c r="B14" s="85"/>
      <c r="BQ14" s="85"/>
    </row>
    <row r="15" spans="1:69">
      <c r="A15" s="84"/>
      <c r="B15" s="85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5"/>
    </row>
    <row r="16" spans="1:69">
      <c r="A16" s="84"/>
      <c r="B16" s="85"/>
      <c r="C16" s="84"/>
      <c r="D16" s="88" t="s">
        <v>183</v>
      </c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4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4"/>
      <c r="BP16" s="84"/>
      <c r="BQ16" s="85"/>
    </row>
    <row r="17" spans="1:69">
      <c r="A17" s="84"/>
      <c r="B17" s="85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84"/>
      <c r="BB17" s="84"/>
      <c r="BC17" s="84"/>
      <c r="BD17" s="84"/>
      <c r="BE17" s="84"/>
      <c r="BF17" s="84"/>
      <c r="BG17" s="84"/>
      <c r="BH17" s="84"/>
      <c r="BI17" s="84"/>
      <c r="BJ17" s="84"/>
      <c r="BK17" s="84"/>
      <c r="BL17" s="84"/>
      <c r="BM17" s="84"/>
      <c r="BN17" s="84"/>
      <c r="BO17" s="84"/>
      <c r="BP17" s="84"/>
      <c r="BQ17" s="85"/>
    </row>
    <row r="18" spans="1:69">
      <c r="A18" s="84"/>
      <c r="B18" s="85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4"/>
      <c r="BD18" s="84"/>
      <c r="BE18" s="84"/>
      <c r="BF18" s="84"/>
      <c r="BG18" s="84"/>
      <c r="BH18" s="84"/>
      <c r="BI18" s="84"/>
      <c r="BJ18" s="84"/>
      <c r="BK18" s="84"/>
      <c r="BL18" s="84"/>
      <c r="BM18" s="84"/>
      <c r="BN18" s="84"/>
      <c r="BO18" s="84"/>
      <c r="BP18" s="84"/>
      <c r="BQ18" s="85"/>
    </row>
    <row r="19" spans="1:69">
      <c r="A19" s="84"/>
      <c r="B19" s="85"/>
      <c r="C19" s="84"/>
      <c r="D19" s="84"/>
      <c r="E19" s="84"/>
      <c r="F19" s="84"/>
      <c r="G19" s="84"/>
      <c r="H19" s="84"/>
      <c r="I19" s="84"/>
      <c r="J19" s="84"/>
      <c r="K19" s="84"/>
      <c r="L19" s="89" t="s">
        <v>184</v>
      </c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90" t="s">
        <v>185</v>
      </c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90" t="s">
        <v>186</v>
      </c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4"/>
      <c r="BI19" s="84"/>
      <c r="BJ19" s="84"/>
      <c r="BK19" s="84"/>
      <c r="BL19" s="84"/>
      <c r="BM19" s="84"/>
      <c r="BN19" s="84"/>
      <c r="BO19" s="84"/>
      <c r="BP19" s="84"/>
      <c r="BQ19" s="85"/>
    </row>
    <row r="20" spans="1:69">
      <c r="A20" s="84"/>
      <c r="B20" s="85"/>
      <c r="C20" s="84"/>
      <c r="D20" s="84"/>
      <c r="E20" s="84"/>
      <c r="F20" s="84"/>
      <c r="G20" s="84"/>
      <c r="H20" s="84"/>
      <c r="I20" s="84"/>
      <c r="J20" s="84"/>
      <c r="K20" s="84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2"/>
      <c r="AB20" s="83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2"/>
      <c r="AR20" s="83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4"/>
      <c r="BI20" s="84"/>
      <c r="BJ20" s="84"/>
      <c r="BK20" s="84"/>
      <c r="BL20" s="84"/>
      <c r="BM20" s="84"/>
      <c r="BN20" s="84"/>
      <c r="BO20" s="84"/>
      <c r="BP20" s="84"/>
      <c r="BQ20" s="85"/>
    </row>
    <row r="21" spans="1:69">
      <c r="A21" s="84"/>
      <c r="B21" s="85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5"/>
    </row>
    <row r="22" spans="1:69">
      <c r="A22" s="84"/>
      <c r="B22" s="85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4"/>
      <c r="BM22" s="84"/>
      <c r="BN22" s="84"/>
      <c r="BO22" s="84"/>
      <c r="BP22" s="84"/>
      <c r="BQ22" s="85"/>
    </row>
    <row r="23" spans="1:69">
      <c r="A23" s="84"/>
      <c r="B23" s="85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/>
      <c r="BO23" s="84"/>
      <c r="BP23" s="84"/>
      <c r="BQ23" s="85"/>
    </row>
    <row r="24" spans="1:69">
      <c r="A24" s="84"/>
      <c r="B24" s="85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  <c r="BQ24" s="85"/>
    </row>
    <row r="25" spans="1:69">
      <c r="A25" s="84"/>
      <c r="B25" s="85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84"/>
      <c r="BQ25" s="85"/>
    </row>
    <row r="26" spans="1:69">
      <c r="A26" s="84"/>
      <c r="B26" s="85"/>
      <c r="C26" s="84"/>
      <c r="D26" s="84"/>
      <c r="E26" s="89" t="s">
        <v>187</v>
      </c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K26" s="91" t="s">
        <v>188</v>
      </c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4"/>
      <c r="BP26" s="84"/>
      <c r="BQ26" s="85"/>
    </row>
    <row r="27" spans="1:69">
      <c r="A27" s="84"/>
      <c r="B27" s="85"/>
      <c r="C27" s="84"/>
      <c r="D27" s="84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4"/>
      <c r="BP27" s="84"/>
      <c r="BQ27" s="85"/>
    </row>
    <row r="28" spans="1:69">
      <c r="A28" s="84"/>
      <c r="B28" s="85"/>
      <c r="C28" s="84"/>
      <c r="D28" s="84"/>
      <c r="E28" s="92" t="s">
        <v>189</v>
      </c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K28" s="93">
        <f>+'Cuadro Resumen'!D14</f>
        <v>0</v>
      </c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93"/>
      <c r="BM28" s="93"/>
      <c r="BN28" s="93"/>
      <c r="BO28" s="84"/>
      <c r="BP28" s="84"/>
      <c r="BQ28" s="85"/>
    </row>
    <row r="29" spans="1:69">
      <c r="A29" s="84"/>
      <c r="B29" s="85"/>
      <c r="C29" s="84"/>
      <c r="D29" s="84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3"/>
      <c r="BM29" s="93"/>
      <c r="BN29" s="93"/>
      <c r="BO29" s="84"/>
      <c r="BP29" s="84"/>
      <c r="BQ29" s="85"/>
    </row>
    <row r="30" spans="1:69" ht="12.75" customHeight="1">
      <c r="A30" s="84"/>
      <c r="B30" s="85"/>
      <c r="C30" s="84"/>
      <c r="D30" s="84"/>
      <c r="E30" s="92" t="s">
        <v>190</v>
      </c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K30" s="93">
        <f>ROUND(AK28*10%,2)</f>
        <v>0</v>
      </c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84"/>
      <c r="BP30" s="84"/>
      <c r="BQ30" s="85"/>
    </row>
    <row r="31" spans="1:69" ht="12.75" customHeight="1">
      <c r="A31" s="84"/>
      <c r="B31" s="85"/>
      <c r="C31" s="84"/>
      <c r="D31" s="84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84"/>
      <c r="BP31" s="84"/>
      <c r="BQ31" s="85"/>
    </row>
    <row r="32" spans="1:69">
      <c r="A32" s="84"/>
      <c r="B32" s="85"/>
      <c r="C32" s="84"/>
      <c r="D32" s="84"/>
      <c r="E32" s="92" t="s">
        <v>191</v>
      </c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K32" s="93">
        <f>+AK30+AK28</f>
        <v>0</v>
      </c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3"/>
      <c r="BM32" s="93"/>
      <c r="BN32" s="93"/>
      <c r="BO32" s="84"/>
      <c r="BP32" s="84"/>
      <c r="BQ32" s="85"/>
    </row>
    <row r="33" spans="1:69">
      <c r="A33" s="84"/>
      <c r="B33" s="85"/>
      <c r="C33" s="84"/>
      <c r="D33" s="84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  <c r="BE33" s="93"/>
      <c r="BF33" s="93"/>
      <c r="BG33" s="93"/>
      <c r="BH33" s="93"/>
      <c r="BI33" s="93"/>
      <c r="BJ33" s="93"/>
      <c r="BK33" s="93"/>
      <c r="BL33" s="93"/>
      <c r="BM33" s="93"/>
      <c r="BN33" s="93"/>
      <c r="BO33" s="84"/>
      <c r="BP33" s="84"/>
      <c r="BQ33" s="85"/>
    </row>
    <row r="34" spans="1:69">
      <c r="A34" s="84"/>
      <c r="B34" s="85"/>
      <c r="C34" s="84"/>
      <c r="D34" s="84"/>
      <c r="E34" s="92" t="s">
        <v>192</v>
      </c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4">
        <v>0.22</v>
      </c>
      <c r="AE34" s="94"/>
      <c r="AF34" s="94"/>
      <c r="AG34" s="94"/>
      <c r="AH34" s="94"/>
      <c r="AI34" s="94"/>
      <c r="AJ34" s="94"/>
      <c r="AK34" s="93">
        <f>ROUND(AK32*AD34,2)</f>
        <v>0</v>
      </c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3"/>
      <c r="BM34" s="93"/>
      <c r="BN34" s="93"/>
      <c r="BO34" s="84"/>
      <c r="BP34" s="84"/>
      <c r="BQ34" s="85"/>
    </row>
    <row r="35" spans="1:69">
      <c r="A35" s="84"/>
      <c r="B35" s="85"/>
      <c r="C35" s="84"/>
      <c r="D35" s="84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4"/>
      <c r="AE35" s="94"/>
      <c r="AF35" s="94"/>
      <c r="AG35" s="94"/>
      <c r="AH35" s="94"/>
      <c r="AI35" s="94"/>
      <c r="AJ35" s="94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K35" s="93"/>
      <c r="BL35" s="93"/>
      <c r="BM35" s="93"/>
      <c r="BN35" s="93"/>
      <c r="BO35" s="84"/>
      <c r="BP35" s="84"/>
      <c r="BQ35" s="85"/>
    </row>
    <row r="36" spans="1:69">
      <c r="A36" s="84"/>
      <c r="B36" s="85"/>
      <c r="C36" s="84"/>
      <c r="D36" s="84"/>
      <c r="E36" s="95" t="s">
        <v>193</v>
      </c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6"/>
      <c r="AE36" s="96"/>
      <c r="AF36" s="96"/>
      <c r="AG36" s="96"/>
      <c r="AH36" s="96"/>
      <c r="AI36" s="96"/>
      <c r="AJ36" s="96"/>
      <c r="AK36" s="97">
        <f>+AK34+AK32</f>
        <v>0</v>
      </c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  <c r="BM36" s="97"/>
      <c r="BN36" s="97"/>
      <c r="BO36" s="84"/>
      <c r="BP36" s="84"/>
      <c r="BQ36" s="85"/>
    </row>
    <row r="37" spans="1:69">
      <c r="A37" s="84"/>
      <c r="B37" s="85"/>
      <c r="C37" s="84"/>
      <c r="D37" s="84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6"/>
      <c r="AE37" s="96"/>
      <c r="AF37" s="96"/>
      <c r="AG37" s="96"/>
      <c r="AH37" s="96"/>
      <c r="AI37" s="96"/>
      <c r="AJ37" s="96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7"/>
      <c r="BM37" s="97"/>
      <c r="BN37" s="97"/>
      <c r="BO37" s="84"/>
      <c r="BP37" s="84"/>
      <c r="BQ37" s="85"/>
    </row>
    <row r="38" spans="1:69">
      <c r="A38" s="84"/>
      <c r="B38" s="85"/>
      <c r="C38" s="84"/>
      <c r="D38" s="84"/>
      <c r="E38" s="92" t="s">
        <v>194</v>
      </c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K38" s="93">
        <f>+ROUND(Arq!I75+Vialidad!I12,2)</f>
        <v>0</v>
      </c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84"/>
      <c r="BP38" s="84"/>
      <c r="BQ38" s="85"/>
    </row>
    <row r="39" spans="1:69">
      <c r="A39" s="84"/>
      <c r="B39" s="85"/>
      <c r="C39" s="84"/>
      <c r="D39" s="84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3"/>
      <c r="BH39" s="93"/>
      <c r="BI39" s="93"/>
      <c r="BJ39" s="93"/>
      <c r="BK39" s="93"/>
      <c r="BL39" s="93"/>
      <c r="BM39" s="93"/>
      <c r="BN39" s="93"/>
      <c r="BO39" s="84"/>
      <c r="BP39" s="84"/>
      <c r="BQ39" s="85"/>
    </row>
    <row r="40" spans="1:69" ht="12.75" customHeight="1">
      <c r="A40" s="84"/>
      <c r="B40" s="85"/>
      <c r="C40" s="84"/>
      <c r="D40" s="84"/>
      <c r="E40" s="92" t="s">
        <v>195</v>
      </c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K40" s="93">
        <f>+ROUND(AK38*10%,2)</f>
        <v>0</v>
      </c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3"/>
      <c r="BM40" s="93"/>
      <c r="BN40" s="93"/>
      <c r="BO40" s="84"/>
      <c r="BP40" s="84"/>
      <c r="BQ40" s="85"/>
    </row>
    <row r="41" spans="1:69" ht="12.75" customHeight="1">
      <c r="A41" s="84"/>
      <c r="B41" s="85"/>
      <c r="C41" s="84"/>
      <c r="D41" s="84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3"/>
      <c r="BM41" s="93"/>
      <c r="BN41" s="93"/>
      <c r="BO41" s="84"/>
      <c r="BP41" s="84"/>
      <c r="BQ41" s="85"/>
    </row>
    <row r="42" spans="1:69" ht="12.75" customHeight="1">
      <c r="A42" s="84"/>
      <c r="B42" s="85"/>
      <c r="C42" s="84"/>
      <c r="D42" s="84"/>
      <c r="E42" s="95" t="s">
        <v>196</v>
      </c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89">
        <v>0.71799999999999997</v>
      </c>
      <c r="AE42" s="89"/>
      <c r="AF42" s="89"/>
      <c r="AG42" s="89"/>
      <c r="AH42" s="89"/>
      <c r="AI42" s="89"/>
      <c r="AJ42" s="89"/>
      <c r="AK42" s="97">
        <f>+ROUND((AK38+AK40)*AD42,2)</f>
        <v>0</v>
      </c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  <c r="BM42" s="97"/>
      <c r="BN42" s="97"/>
      <c r="BO42" s="84"/>
      <c r="BP42" s="84"/>
      <c r="BQ42" s="85"/>
    </row>
    <row r="43" spans="1:69" ht="12.75" customHeight="1">
      <c r="A43" s="84"/>
      <c r="B43" s="85"/>
      <c r="C43" s="84"/>
      <c r="D43" s="84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89"/>
      <c r="AE43" s="89"/>
      <c r="AF43" s="89"/>
      <c r="AG43" s="89"/>
      <c r="AH43" s="89"/>
      <c r="AI43" s="89"/>
      <c r="AJ43" s="89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7"/>
      <c r="BM43" s="97"/>
      <c r="BN43" s="97"/>
      <c r="BO43" s="84"/>
      <c r="BP43" s="84"/>
      <c r="BQ43" s="85"/>
    </row>
    <row r="44" spans="1:69" ht="12.75" customHeight="1">
      <c r="A44" s="84"/>
      <c r="B44" s="85"/>
      <c r="C44" s="84"/>
      <c r="D44" s="84"/>
      <c r="E44" s="98" t="s">
        <v>197</v>
      </c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9"/>
      <c r="AE44" s="99"/>
      <c r="AF44" s="99"/>
      <c r="AG44" s="99"/>
      <c r="AH44" s="99"/>
      <c r="AI44" s="99"/>
      <c r="AJ44" s="99"/>
      <c r="AK44" s="100">
        <f>+AK42+AK36</f>
        <v>0</v>
      </c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84"/>
      <c r="BP44" s="84"/>
      <c r="BQ44" s="85"/>
    </row>
    <row r="45" spans="1:69" ht="12.75" customHeight="1">
      <c r="A45" s="84"/>
      <c r="B45" s="85"/>
      <c r="C45" s="84"/>
      <c r="D45" s="84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  <c r="AC45" s="101"/>
      <c r="AD45" s="102"/>
      <c r="AE45" s="102"/>
      <c r="AF45" s="102"/>
      <c r="AG45" s="102"/>
      <c r="AH45" s="102"/>
      <c r="AI45" s="102"/>
      <c r="AJ45" s="102"/>
      <c r="AK45" s="103"/>
      <c r="AL45" s="103"/>
      <c r="AM45" s="103"/>
      <c r="AN45" s="103"/>
      <c r="AO45" s="103"/>
      <c r="AP45" s="103"/>
      <c r="AQ45" s="103"/>
      <c r="AR45" s="103"/>
      <c r="AS45" s="103"/>
      <c r="AT45" s="103"/>
      <c r="AU45" s="103"/>
      <c r="AV45" s="103"/>
      <c r="AW45" s="103"/>
      <c r="AX45" s="103"/>
      <c r="AY45" s="103"/>
      <c r="AZ45" s="103"/>
      <c r="BA45" s="103"/>
      <c r="BB45" s="103"/>
      <c r="BC45" s="103"/>
      <c r="BD45" s="103"/>
      <c r="BE45" s="103"/>
      <c r="BF45" s="103"/>
      <c r="BG45" s="103"/>
      <c r="BH45" s="103"/>
      <c r="BI45" s="103"/>
      <c r="BJ45" s="103"/>
      <c r="BK45" s="103"/>
      <c r="BL45" s="103"/>
      <c r="BM45" s="103"/>
      <c r="BN45" s="103"/>
      <c r="BO45" s="84"/>
      <c r="BP45" s="84"/>
      <c r="BQ45" s="85"/>
    </row>
    <row r="46" spans="1:69">
      <c r="A46" s="84"/>
      <c r="B46" s="85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/>
      <c r="BP46" s="84"/>
      <c r="BQ46" s="85"/>
    </row>
    <row r="47" spans="1:69" ht="12.75" customHeight="1">
      <c r="A47" s="84"/>
      <c r="B47" s="85"/>
      <c r="C47" s="84"/>
      <c r="D47" s="84"/>
      <c r="E47" s="98" t="s">
        <v>198</v>
      </c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9"/>
      <c r="AE47" s="99"/>
      <c r="AF47" s="99"/>
      <c r="AG47" s="99"/>
      <c r="AH47" s="99"/>
      <c r="AI47" s="99"/>
      <c r="AJ47" s="99"/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7"/>
      <c r="AY47" s="107"/>
      <c r="AZ47" s="107"/>
      <c r="BA47" s="107"/>
      <c r="BB47" s="107"/>
      <c r="BC47" s="107"/>
      <c r="BD47" s="107"/>
      <c r="BE47" s="107"/>
      <c r="BF47" s="107"/>
      <c r="BG47" s="107"/>
      <c r="BH47" s="107"/>
      <c r="BI47" s="107"/>
      <c r="BJ47" s="107"/>
      <c r="BK47" s="107"/>
      <c r="BL47" s="107"/>
      <c r="BM47" s="107"/>
      <c r="BN47" s="107"/>
      <c r="BO47" s="84"/>
      <c r="BP47" s="84"/>
      <c r="BQ47" s="85"/>
    </row>
    <row r="48" spans="1:69" ht="12.75" customHeight="1">
      <c r="A48" s="84"/>
      <c r="B48" s="85"/>
      <c r="C48" s="84"/>
      <c r="D48" s="84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2"/>
      <c r="AE48" s="102"/>
      <c r="AF48" s="102"/>
      <c r="AG48" s="102"/>
      <c r="AH48" s="102"/>
      <c r="AI48" s="102"/>
      <c r="AJ48" s="102"/>
      <c r="AK48" s="108"/>
      <c r="AL48" s="108"/>
      <c r="AM48" s="108"/>
      <c r="AN48" s="108"/>
      <c r="AO48" s="108"/>
      <c r="AP48" s="108"/>
      <c r="AQ48" s="108"/>
      <c r="AR48" s="108"/>
      <c r="AS48" s="108"/>
      <c r="AT48" s="108"/>
      <c r="AU48" s="108"/>
      <c r="AV48" s="108"/>
      <c r="AW48" s="108"/>
      <c r="AX48" s="108"/>
      <c r="AY48" s="108"/>
      <c r="AZ48" s="108"/>
      <c r="BA48" s="108"/>
      <c r="BB48" s="108"/>
      <c r="BC48" s="108"/>
      <c r="BD48" s="108"/>
      <c r="BE48" s="108"/>
      <c r="BF48" s="108"/>
      <c r="BG48" s="108"/>
      <c r="BH48" s="108"/>
      <c r="BI48" s="108"/>
      <c r="BJ48" s="108"/>
      <c r="BK48" s="108"/>
      <c r="BL48" s="108"/>
      <c r="BM48" s="108"/>
      <c r="BN48" s="108"/>
      <c r="BO48" s="84"/>
      <c r="BP48" s="84"/>
      <c r="BQ48" s="85"/>
    </row>
    <row r="49" spans="1:69">
      <c r="A49" s="84"/>
      <c r="B49" s="85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4"/>
      <c r="BC49" s="84"/>
      <c r="BD49" s="84"/>
      <c r="BE49" s="84"/>
      <c r="BF49" s="84"/>
      <c r="BG49" s="84"/>
      <c r="BH49" s="84"/>
      <c r="BI49" s="84"/>
      <c r="BJ49" s="84"/>
      <c r="BK49" s="84"/>
      <c r="BL49" s="84"/>
      <c r="BM49" s="84"/>
      <c r="BN49" s="84"/>
      <c r="BO49" s="84"/>
      <c r="BP49" s="84"/>
      <c r="BQ49" s="85"/>
    </row>
    <row r="50" spans="1:69">
      <c r="A50" s="84"/>
      <c r="B50" s="85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/>
      <c r="AP50" s="84"/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84"/>
      <c r="BB50" s="84"/>
      <c r="BC50" s="84"/>
      <c r="BD50" s="84"/>
      <c r="BE50" s="84"/>
      <c r="BF50" s="84"/>
      <c r="BG50" s="84"/>
      <c r="BH50" s="84"/>
      <c r="BI50" s="84"/>
      <c r="BJ50" s="84"/>
      <c r="BK50" s="84"/>
      <c r="BL50" s="84"/>
      <c r="BM50" s="84"/>
      <c r="BN50" s="84"/>
      <c r="BO50" s="84"/>
      <c r="BP50" s="84"/>
      <c r="BQ50" s="85"/>
    </row>
    <row r="51" spans="1:69">
      <c r="A51" s="84"/>
      <c r="B51" s="85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84"/>
      <c r="AU51" s="84"/>
      <c r="AV51" s="84"/>
      <c r="AW51" s="84"/>
      <c r="AX51" s="84"/>
      <c r="AY51" s="84"/>
      <c r="AZ51" s="84"/>
      <c r="BA51" s="84"/>
      <c r="BB51" s="84"/>
      <c r="BC51" s="84"/>
      <c r="BD51" s="84"/>
      <c r="BE51" s="84"/>
      <c r="BF51" s="84"/>
      <c r="BG51" s="84"/>
      <c r="BH51" s="84"/>
      <c r="BI51" s="84"/>
      <c r="BJ51" s="84"/>
      <c r="BK51" s="84"/>
      <c r="BL51" s="84"/>
      <c r="BM51" s="84"/>
      <c r="BN51" s="84"/>
      <c r="BO51" s="84"/>
      <c r="BP51" s="84"/>
      <c r="BQ51" s="85"/>
    </row>
    <row r="52" spans="1:69">
      <c r="A52" s="84"/>
      <c r="B52" s="85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84"/>
      <c r="BE52" s="84"/>
      <c r="BF52" s="84"/>
      <c r="BG52" s="84"/>
      <c r="BH52" s="84"/>
      <c r="BI52" s="84"/>
      <c r="BJ52" s="84"/>
      <c r="BK52" s="84"/>
      <c r="BL52" s="84"/>
      <c r="BM52" s="84"/>
      <c r="BN52" s="84"/>
      <c r="BO52" s="84"/>
      <c r="BP52" s="84"/>
      <c r="BQ52" s="85"/>
    </row>
    <row r="53" spans="1:69">
      <c r="A53" s="84"/>
      <c r="B53" s="85"/>
      <c r="C53" s="84"/>
      <c r="D53" s="84"/>
      <c r="E53" s="84"/>
      <c r="F53" s="84"/>
      <c r="G53" s="84"/>
      <c r="H53" s="104" t="s">
        <v>199</v>
      </c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84"/>
      <c r="AG53" s="84"/>
      <c r="AH53" s="84"/>
      <c r="AI53" s="84"/>
      <c r="AJ53" s="84"/>
      <c r="AK53" s="84"/>
      <c r="AL53" s="84"/>
      <c r="AM53" s="105"/>
      <c r="AN53" s="104" t="s">
        <v>200</v>
      </c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04"/>
      <c r="BB53" s="104"/>
      <c r="BC53" s="104"/>
      <c r="BD53" s="104"/>
      <c r="BE53" s="104"/>
      <c r="BF53" s="104"/>
      <c r="BG53" s="104"/>
      <c r="BH53" s="104"/>
      <c r="BI53" s="104"/>
      <c r="BJ53" s="104"/>
      <c r="BK53" s="104"/>
      <c r="BL53" s="84"/>
      <c r="BM53" s="105"/>
      <c r="BN53" s="84"/>
      <c r="BO53" s="84"/>
      <c r="BP53" s="84"/>
      <c r="BQ53" s="85"/>
    </row>
    <row r="54" spans="1:69">
      <c r="A54" s="84"/>
      <c r="B54" s="85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84"/>
      <c r="BA54" s="84"/>
      <c r="BB54" s="84"/>
      <c r="BC54" s="84"/>
      <c r="BD54" s="84"/>
      <c r="BE54" s="84"/>
      <c r="BF54" s="84"/>
      <c r="BG54" s="84"/>
      <c r="BH54" s="84"/>
      <c r="BI54" s="84"/>
      <c r="BJ54" s="84"/>
      <c r="BK54" s="84"/>
      <c r="BL54" s="84"/>
      <c r="BM54" s="84"/>
      <c r="BN54" s="84"/>
      <c r="BO54" s="84"/>
      <c r="BP54" s="84"/>
      <c r="BQ54" s="85"/>
    </row>
    <row r="55" spans="1:69">
      <c r="A55" s="84"/>
      <c r="B55" s="85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4"/>
      <c r="BC55" s="84"/>
      <c r="BD55" s="84"/>
      <c r="BE55" s="84"/>
      <c r="BF55" s="84"/>
      <c r="BG55" s="84"/>
      <c r="BH55" s="84"/>
      <c r="BI55" s="84"/>
      <c r="BJ55" s="84"/>
      <c r="BK55" s="84"/>
      <c r="BL55" s="84"/>
      <c r="BM55" s="84"/>
      <c r="BN55" s="84"/>
      <c r="BO55" s="84"/>
      <c r="BP55" s="84"/>
      <c r="BQ55" s="85"/>
    </row>
    <row r="56" spans="1:69">
      <c r="A56" s="84"/>
      <c r="B56" s="85"/>
      <c r="C56" s="106" t="s">
        <v>201</v>
      </c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106"/>
      <c r="AK56" s="106"/>
      <c r="AL56" s="106"/>
      <c r="AM56" s="106"/>
      <c r="AN56" s="106"/>
      <c r="AO56" s="106"/>
      <c r="AP56" s="106"/>
      <c r="AQ56" s="106"/>
      <c r="AR56" s="106"/>
      <c r="AS56" s="106"/>
      <c r="AT56" s="106"/>
      <c r="AU56" s="106"/>
      <c r="AV56" s="106"/>
      <c r="AW56" s="106"/>
      <c r="AX56" s="106"/>
      <c r="AY56" s="106"/>
      <c r="AZ56" s="106"/>
      <c r="BA56" s="106"/>
      <c r="BB56" s="106"/>
      <c r="BC56" s="106"/>
      <c r="BD56" s="106"/>
      <c r="BE56" s="106"/>
      <c r="BF56" s="106"/>
      <c r="BG56" s="106"/>
      <c r="BH56" s="106"/>
      <c r="BI56" s="106"/>
      <c r="BJ56" s="106"/>
      <c r="BK56" s="106"/>
      <c r="BL56" s="106"/>
      <c r="BM56" s="106"/>
      <c r="BN56" s="106"/>
      <c r="BO56" s="106"/>
      <c r="BP56" s="106"/>
      <c r="BQ56" s="85"/>
    </row>
    <row r="57" spans="1:69">
      <c r="A57" s="84"/>
      <c r="B57" s="85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  <c r="AO57" s="84"/>
      <c r="AP57" s="84"/>
      <c r="AQ57" s="84"/>
      <c r="AR57" s="84"/>
      <c r="AS57" s="84"/>
      <c r="AT57" s="84"/>
      <c r="AU57" s="84"/>
      <c r="AV57" s="84"/>
      <c r="AW57" s="84"/>
      <c r="AX57" s="84"/>
      <c r="AY57" s="84"/>
      <c r="AZ57" s="84"/>
      <c r="BA57" s="84"/>
      <c r="BB57" s="84"/>
      <c r="BC57" s="84"/>
      <c r="BD57" s="84"/>
      <c r="BE57" s="84"/>
      <c r="BF57" s="84"/>
      <c r="BG57" s="84"/>
      <c r="BH57" s="84"/>
      <c r="BI57" s="84"/>
      <c r="BJ57" s="84"/>
      <c r="BK57" s="84"/>
      <c r="BL57" s="84"/>
      <c r="BM57" s="84"/>
      <c r="BN57" s="84"/>
      <c r="BO57" s="84"/>
      <c r="BP57" s="84"/>
      <c r="BQ57" s="85"/>
    </row>
    <row r="58" spans="1:69">
      <c r="A58" s="84"/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  <c r="BM58" s="85"/>
      <c r="BN58" s="85"/>
      <c r="BO58" s="85"/>
      <c r="BP58" s="85"/>
      <c r="BQ58" s="85"/>
    </row>
    <row r="59" spans="1:69" hidden="1">
      <c r="A59" s="84"/>
    </row>
    <row r="60" spans="1:69" hidden="1">
      <c r="A60" s="84"/>
    </row>
    <row r="61" spans="1:69" hidden="1">
      <c r="A61" s="84"/>
    </row>
    <row r="62" spans="1:69" hidden="1">
      <c r="A62" s="84"/>
    </row>
    <row r="63" spans="1:69" hidden="1">
      <c r="A63" s="84"/>
    </row>
    <row r="64" spans="1:69" hidden="1">
      <c r="A64" s="84"/>
    </row>
    <row r="65" spans="1:1" hidden="1">
      <c r="A65" s="84"/>
    </row>
    <row r="66" spans="1:1" hidden="1">
      <c r="A66" s="84"/>
    </row>
    <row r="67" spans="1:1" hidden="1">
      <c r="A67" s="84"/>
    </row>
    <row r="68" spans="1:1" hidden="1">
      <c r="A68" s="84"/>
    </row>
    <row r="69" spans="1:1"/>
    <row r="70" spans="1:1"/>
    <row r="71" spans="1:1"/>
    <row r="72" spans="1:1"/>
    <row r="73" spans="1:1"/>
    <row r="74" spans="1:1" ht="12.75" customHeight="1"/>
    <row r="75" spans="1:1" ht="12.75" customHeight="1"/>
  </sheetData>
  <sheetProtection algorithmName="SHA-512" hashValue="BP/ssOzEErFIGagBlss1Xy2bExV354y2akCs+oeZqqxi4KMsWvJkhW1Nm9YnjbyvD+72b7rtS1A8twuownMi0g==" saltValue="P3c6JDwqx8Lh6mtvO7yllw==" spinCount="100000" sheet="1" objects="1" scenarios="1" selectLockedCells="1"/>
  <mergeCells count="37">
    <mergeCell ref="H53:AE53"/>
    <mergeCell ref="AN53:BK53"/>
    <mergeCell ref="C56:BP56"/>
    <mergeCell ref="E42:AC43"/>
    <mergeCell ref="AD42:AJ43"/>
    <mergeCell ref="AK42:BN43"/>
    <mergeCell ref="E44:AC45"/>
    <mergeCell ref="AK44:BN45"/>
    <mergeCell ref="E47:AC48"/>
    <mergeCell ref="AK47:BN48"/>
    <mergeCell ref="E36:AC37"/>
    <mergeCell ref="AK36:BN37"/>
    <mergeCell ref="E38:AC39"/>
    <mergeCell ref="AK38:BN39"/>
    <mergeCell ref="E40:AC41"/>
    <mergeCell ref="AK40:BN41"/>
    <mergeCell ref="E30:AC31"/>
    <mergeCell ref="AK30:BN31"/>
    <mergeCell ref="E32:AC33"/>
    <mergeCell ref="AK32:BN33"/>
    <mergeCell ref="E34:AC35"/>
    <mergeCell ref="AD34:AJ35"/>
    <mergeCell ref="AK34:BN35"/>
    <mergeCell ref="L20:AA20"/>
    <mergeCell ref="AB20:AQ20"/>
    <mergeCell ref="AR20:BG20"/>
    <mergeCell ref="E26:AC27"/>
    <mergeCell ref="AK26:BN27"/>
    <mergeCell ref="E28:AC29"/>
    <mergeCell ref="AK28:BN29"/>
    <mergeCell ref="C8:BP9"/>
    <mergeCell ref="C11:BP12"/>
    <mergeCell ref="D16:S16"/>
    <mergeCell ref="U16:BN16"/>
    <mergeCell ref="L19:AA19"/>
    <mergeCell ref="AB19:AQ19"/>
    <mergeCell ref="AR19:BG19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IS21"/>
  <sheetViews>
    <sheetView showGridLines="0" view="pageBreakPreview" zoomScale="72" zoomScaleNormal="90" zoomScaleSheetLayoutView="72" workbookViewId="0">
      <selection activeCell="Q9" sqref="Q9"/>
    </sheetView>
  </sheetViews>
  <sheetFormatPr baseColWidth="10" defaultColWidth="10.140625" defaultRowHeight="15"/>
  <cols>
    <col min="1" max="1" width="6.42578125" style="5" customWidth="1"/>
    <col min="2" max="2" width="32" style="6" customWidth="1"/>
    <col min="3" max="3" width="11.7109375" style="7" customWidth="1"/>
    <col min="4" max="4" width="17.7109375" style="6" customWidth="1"/>
    <col min="5" max="5" width="23.28515625" style="6" customWidth="1"/>
    <col min="6" max="6" width="17.7109375" style="8" customWidth="1"/>
    <col min="7" max="7" width="17.7109375" style="7" customWidth="1"/>
    <col min="8" max="8" width="17.7109375" style="8" customWidth="1"/>
    <col min="9" max="9" width="11.42578125" style="9" customWidth="1"/>
    <col min="10" max="248" width="11.42578125" style="6" customWidth="1"/>
    <col min="249" max="16384" width="10.140625" style="10"/>
  </cols>
  <sheetData>
    <row r="1" spans="1:253" ht="14.45" customHeight="1">
      <c r="A1" s="71" t="s">
        <v>175</v>
      </c>
      <c r="B1" s="72"/>
      <c r="C1" s="72"/>
      <c r="D1" s="72"/>
      <c r="E1" s="72"/>
      <c r="F1" s="72"/>
      <c r="G1" s="73"/>
      <c r="H1" s="73"/>
    </row>
    <row r="2" spans="1:253" ht="33.6" customHeight="1">
      <c r="A2" s="72"/>
      <c r="B2" s="72"/>
      <c r="C2" s="72"/>
      <c r="D2" s="72"/>
      <c r="E2" s="72"/>
      <c r="F2" s="72"/>
      <c r="G2" s="73"/>
      <c r="H2" s="73"/>
    </row>
    <row r="3" spans="1:253" ht="19.149999999999999" customHeight="1">
      <c r="A3" s="74" t="str">
        <f>+Arq!A3</f>
        <v>Código: FIMM MSA-CU 001-RUB-001</v>
      </c>
      <c r="B3" s="74"/>
      <c r="C3" s="74" t="str">
        <f>+Arq!C3</f>
        <v>Revisión: 2</v>
      </c>
      <c r="D3" s="74"/>
      <c r="E3" s="75" t="str">
        <f>+Vialidad!E3</f>
        <v>Fecha: Marzo 2023</v>
      </c>
      <c r="F3" s="75"/>
      <c r="G3" s="73"/>
      <c r="H3" s="73"/>
    </row>
    <row r="4" spans="1:253" ht="14.45" customHeight="1">
      <c r="A4" s="1"/>
      <c r="B4" s="2"/>
      <c r="C4" s="3"/>
      <c r="D4" s="4"/>
      <c r="E4" s="37"/>
    </row>
    <row r="5" spans="1:253" ht="22.9" customHeight="1">
      <c r="A5" s="69" t="s">
        <v>1</v>
      </c>
      <c r="B5" s="69"/>
      <c r="C5" s="69"/>
      <c r="D5" s="69"/>
      <c r="E5" s="69"/>
      <c r="F5" s="69"/>
      <c r="G5" s="69"/>
      <c r="H5" s="69"/>
    </row>
    <row r="6" spans="1:253" ht="8.4499999999999993" customHeight="1"/>
    <row r="7" spans="1:253" ht="19.149999999999999" customHeight="1">
      <c r="A7" s="70" t="s">
        <v>28</v>
      </c>
      <c r="B7" s="70"/>
      <c r="C7" s="70"/>
      <c r="D7" s="70"/>
      <c r="E7" s="70"/>
      <c r="F7" s="70"/>
      <c r="G7" s="70"/>
      <c r="H7" s="70"/>
    </row>
    <row r="8" spans="1:253" s="6" customFormat="1" ht="48" customHeight="1">
      <c r="A8" s="15"/>
      <c r="B8" s="17" t="s">
        <v>27</v>
      </c>
      <c r="C8" s="17" t="s">
        <v>29</v>
      </c>
      <c r="D8" s="38" t="s">
        <v>30</v>
      </c>
      <c r="E8" s="38" t="s">
        <v>24</v>
      </c>
      <c r="F8" s="38" t="s">
        <v>11</v>
      </c>
      <c r="G8" s="38" t="s">
        <v>31</v>
      </c>
      <c r="H8" s="38" t="s">
        <v>32</v>
      </c>
    </row>
    <row r="9" spans="1:253" s="12" customFormat="1" ht="30" customHeight="1">
      <c r="A9" s="31"/>
      <c r="B9" s="11" t="s">
        <v>172</v>
      </c>
      <c r="C9" s="14" t="s">
        <v>0</v>
      </c>
      <c r="D9" s="14">
        <f>+Arq!K77</f>
        <v>0</v>
      </c>
      <c r="E9" s="18">
        <f>+Arq!K78</f>
        <v>0</v>
      </c>
      <c r="F9" s="14">
        <f>+Arq!K79</f>
        <v>0</v>
      </c>
      <c r="G9" s="14">
        <f>+Arq!K81</f>
        <v>0</v>
      </c>
      <c r="H9" s="14">
        <f>+SUM(D9:G9)</f>
        <v>0</v>
      </c>
    </row>
    <row r="10" spans="1:253" s="12" customFormat="1" ht="28.35" customHeight="1">
      <c r="A10" s="31"/>
      <c r="B10" s="11" t="s">
        <v>173</v>
      </c>
      <c r="C10" s="14" t="s">
        <v>0</v>
      </c>
      <c r="D10" s="14">
        <f>+Vialidad!K14</f>
        <v>0</v>
      </c>
      <c r="E10" s="18">
        <f>+Vialidad!K15</f>
        <v>0</v>
      </c>
      <c r="F10" s="14">
        <f>+Vialidad!K16</f>
        <v>0</v>
      </c>
      <c r="G10" s="14">
        <f>+Vialidad!K18</f>
        <v>0</v>
      </c>
      <c r="H10" s="14">
        <f>+SUM(D10:G10)</f>
        <v>0</v>
      </c>
      <c r="I10" s="13"/>
      <c r="J10" s="13"/>
      <c r="K10" s="13"/>
      <c r="IO10" s="13"/>
      <c r="IP10" s="13"/>
      <c r="IQ10" s="13"/>
      <c r="IR10" s="13"/>
      <c r="IS10" s="13"/>
    </row>
    <row r="11" spans="1:253" s="12" customFormat="1" ht="28.35" customHeight="1">
      <c r="A11" s="31"/>
      <c r="B11" s="11"/>
      <c r="C11" s="14"/>
      <c r="D11" s="14"/>
      <c r="E11" s="18"/>
      <c r="F11" s="14"/>
      <c r="G11" s="14"/>
      <c r="H11" s="14"/>
      <c r="I11" s="13"/>
      <c r="J11" s="13"/>
      <c r="K11" s="13"/>
      <c r="IO11" s="13"/>
      <c r="IP11" s="13"/>
      <c r="IQ11" s="13"/>
      <c r="IR11" s="13"/>
      <c r="IS11" s="13"/>
    </row>
    <row r="12" spans="1:253" s="12" customFormat="1" ht="28.35" customHeight="1">
      <c r="A12" s="31"/>
      <c r="B12" s="11"/>
      <c r="C12" s="14"/>
      <c r="D12" s="14"/>
      <c r="E12" s="18"/>
      <c r="F12" s="14"/>
      <c r="G12" s="14"/>
      <c r="H12" s="14"/>
      <c r="I12" s="13"/>
      <c r="J12" s="13"/>
      <c r="K12" s="13"/>
      <c r="IO12" s="13"/>
      <c r="IP12" s="13"/>
      <c r="IQ12" s="13"/>
      <c r="IR12" s="13"/>
      <c r="IS12" s="13"/>
    </row>
    <row r="13" spans="1:253">
      <c r="A13" s="21"/>
      <c r="B13" s="22"/>
      <c r="C13" s="23"/>
      <c r="D13" s="24"/>
      <c r="E13" s="23"/>
      <c r="F13" s="26"/>
      <c r="G13" s="33"/>
      <c r="H13" s="26"/>
    </row>
    <row r="14" spans="1:253" ht="21" customHeight="1">
      <c r="A14" s="68" t="s">
        <v>33</v>
      </c>
      <c r="B14" s="68"/>
      <c r="C14" s="39" t="s">
        <v>0</v>
      </c>
      <c r="D14" s="40">
        <f>+SUM(D9:D11)</f>
        <v>0</v>
      </c>
      <c r="E14" s="40">
        <f>+SUM(E9:E11)</f>
        <v>0</v>
      </c>
      <c r="F14" s="40">
        <f>+SUM(F9:F11)</f>
        <v>0</v>
      </c>
      <c r="G14" s="40">
        <f>+SUM(G9:G11)</f>
        <v>0</v>
      </c>
      <c r="H14" s="40">
        <f>+SUM(H9:H11)</f>
        <v>0</v>
      </c>
    </row>
    <row r="15" spans="1:253" ht="16.149999999999999" customHeight="1">
      <c r="A15" s="21"/>
      <c r="B15" s="27"/>
      <c r="C15" s="23"/>
      <c r="D15" s="27"/>
      <c r="E15" s="27"/>
      <c r="F15" s="10"/>
      <c r="G15" s="32"/>
      <c r="H15" s="26"/>
    </row>
    <row r="16" spans="1:253" ht="16.149999999999999" customHeight="1">
      <c r="A16" s="21"/>
      <c r="B16" s="27"/>
      <c r="C16" s="23"/>
      <c r="D16" s="27"/>
      <c r="E16" s="27"/>
      <c r="F16" s="10"/>
      <c r="G16" s="32"/>
      <c r="H16" s="26"/>
    </row>
    <row r="17" spans="1:8" ht="16.149999999999999" customHeight="1">
      <c r="A17" s="21"/>
      <c r="B17" s="34"/>
      <c r="C17" s="25"/>
      <c r="D17" s="27"/>
      <c r="E17" s="27"/>
      <c r="F17" s="10"/>
      <c r="G17" s="32"/>
      <c r="H17" s="26"/>
    </row>
    <row r="18" spans="1:8" ht="16.149999999999999" customHeight="1">
      <c r="A18" s="21"/>
      <c r="B18" s="28"/>
      <c r="C18" s="29"/>
      <c r="D18" s="27"/>
      <c r="E18" s="27"/>
      <c r="F18" s="10"/>
      <c r="G18" s="32"/>
      <c r="H18" s="26"/>
    </row>
    <row r="19" spans="1:8" ht="16.149999999999999" customHeight="1">
      <c r="A19" s="21"/>
      <c r="B19" s="28"/>
      <c r="C19" s="35"/>
      <c r="D19" s="27"/>
      <c r="E19" s="27"/>
      <c r="F19" s="10"/>
      <c r="G19" s="32"/>
      <c r="H19" s="26"/>
    </row>
    <row r="20" spans="1:8" ht="21" customHeight="1">
      <c r="E20" s="10"/>
      <c r="F20" s="67"/>
      <c r="G20" s="67"/>
      <c r="H20" s="30"/>
    </row>
    <row r="21" spans="1:8" ht="18" customHeight="1">
      <c r="E21" s="10"/>
      <c r="F21" s="67"/>
      <c r="G21" s="67"/>
      <c r="H21" s="30"/>
    </row>
  </sheetData>
  <sheetProtection selectLockedCells="1" selectUnlockedCells="1"/>
  <mergeCells count="10">
    <mergeCell ref="A1:F2"/>
    <mergeCell ref="G1:H3"/>
    <mergeCell ref="A3:B3"/>
    <mergeCell ref="C3:D3"/>
    <mergeCell ref="E3:F3"/>
    <mergeCell ref="F21:G21"/>
    <mergeCell ref="A14:B14"/>
    <mergeCell ref="A5:H5"/>
    <mergeCell ref="A7:H7"/>
    <mergeCell ref="F20:G20"/>
  </mergeCells>
  <pageMargins left="0.39370078740157483" right="0.39370078740157483" top="0.39370078740157483" bottom="0.39370078740157483" header="0.51181102362204722" footer="0.51181102362204722"/>
  <pageSetup paperSize="9" scale="95" firstPageNumber="0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IU83"/>
  <sheetViews>
    <sheetView showGridLines="0" view="pageBreakPreview" topLeftCell="A59" zoomScale="90" zoomScaleNormal="90" zoomScaleSheetLayoutView="90" workbookViewId="0">
      <selection activeCell="I75" sqref="I75"/>
    </sheetView>
  </sheetViews>
  <sheetFormatPr baseColWidth="10" defaultColWidth="10.140625" defaultRowHeight="15"/>
  <cols>
    <col min="1" max="1" width="6.42578125" style="5" customWidth="1"/>
    <col min="2" max="2" width="45.28515625" style="6" customWidth="1"/>
    <col min="3" max="3" width="9.7109375" style="7" customWidth="1"/>
    <col min="4" max="4" width="8.85546875" style="6" customWidth="1"/>
    <col min="5" max="5" width="8.140625" style="6" customWidth="1"/>
    <col min="6" max="6" width="4.140625" style="7" customWidth="1"/>
    <col min="7" max="7" width="11.7109375" style="8" customWidth="1"/>
    <col min="8" max="8" width="4.42578125" style="7" customWidth="1"/>
    <col min="9" max="9" width="13.5703125" style="7" customWidth="1"/>
    <col min="10" max="10" width="4.28515625" style="7" customWidth="1"/>
    <col min="11" max="11" width="13.140625" style="8" customWidth="1"/>
    <col min="12" max="12" width="11.42578125" style="9" customWidth="1"/>
    <col min="13" max="250" width="11.42578125" style="6" customWidth="1"/>
    <col min="251" max="16384" width="10.140625" style="10"/>
  </cols>
  <sheetData>
    <row r="1" spans="1:11" ht="14.45" customHeight="1">
      <c r="A1" s="71" t="s">
        <v>40</v>
      </c>
      <c r="B1" s="71"/>
      <c r="C1" s="71"/>
      <c r="D1" s="71"/>
      <c r="E1" s="71"/>
      <c r="F1" s="71"/>
      <c r="G1" s="71"/>
      <c r="H1" s="76"/>
      <c r="I1" s="73"/>
      <c r="J1" s="73"/>
      <c r="K1" s="73"/>
    </row>
    <row r="2" spans="1:11" ht="33.6" customHeight="1">
      <c r="A2" s="71"/>
      <c r="B2" s="71"/>
      <c r="C2" s="71"/>
      <c r="D2" s="71"/>
      <c r="E2" s="71"/>
      <c r="F2" s="71"/>
      <c r="G2" s="71"/>
      <c r="H2" s="76"/>
      <c r="I2" s="73"/>
      <c r="J2" s="73"/>
      <c r="K2" s="73"/>
    </row>
    <row r="3" spans="1:11" ht="19.149999999999999" customHeight="1">
      <c r="A3" s="74" t="s">
        <v>174</v>
      </c>
      <c r="B3" s="74"/>
      <c r="C3" s="74" t="s">
        <v>179</v>
      </c>
      <c r="D3" s="74"/>
      <c r="E3" s="75" t="s">
        <v>180</v>
      </c>
      <c r="F3" s="75"/>
      <c r="G3" s="75"/>
      <c r="H3" s="76"/>
      <c r="I3" s="73"/>
      <c r="J3" s="73"/>
      <c r="K3" s="73"/>
    </row>
    <row r="4" spans="1:11" ht="14.45" customHeight="1">
      <c r="A4" s="1"/>
      <c r="B4" s="2"/>
      <c r="C4" s="3"/>
      <c r="D4" s="4"/>
      <c r="E4" s="77"/>
      <c r="F4" s="77"/>
    </row>
    <row r="5" spans="1:11" ht="22.9" customHeight="1">
      <c r="A5" s="69" t="s">
        <v>1</v>
      </c>
      <c r="B5" s="69"/>
      <c r="C5" s="69"/>
      <c r="D5" s="69"/>
      <c r="E5" s="69"/>
      <c r="F5" s="69"/>
      <c r="G5" s="69"/>
      <c r="H5" s="69"/>
      <c r="I5" s="69"/>
      <c r="J5" s="69"/>
      <c r="K5" s="69"/>
    </row>
    <row r="6" spans="1:11" ht="8.4499999999999993" customHeight="1"/>
    <row r="7" spans="1:11" ht="19.149999999999999" customHeight="1">
      <c r="A7" s="70" t="s">
        <v>176</v>
      </c>
      <c r="B7" s="70"/>
      <c r="C7" s="70"/>
      <c r="D7" s="70"/>
      <c r="E7" s="70"/>
      <c r="F7" s="70"/>
      <c r="G7" s="70"/>
      <c r="H7" s="70"/>
      <c r="I7" s="70"/>
      <c r="J7" s="70"/>
      <c r="K7" s="70"/>
    </row>
    <row r="8" spans="1:11" s="6" customFormat="1" ht="33.75" customHeight="1">
      <c r="A8" s="15" t="s">
        <v>2</v>
      </c>
      <c r="B8" s="16" t="s">
        <v>3</v>
      </c>
      <c r="C8" s="17" t="s">
        <v>4</v>
      </c>
      <c r="D8" s="17" t="s">
        <v>5</v>
      </c>
      <c r="E8" s="17" t="s">
        <v>6</v>
      </c>
      <c r="F8" s="78" t="s">
        <v>7</v>
      </c>
      <c r="G8" s="78"/>
      <c r="H8" s="79" t="s">
        <v>8</v>
      </c>
      <c r="I8" s="79"/>
      <c r="J8" s="79" t="s">
        <v>9</v>
      </c>
      <c r="K8" s="79"/>
    </row>
    <row r="9" spans="1:11" s="12" customFormat="1" ht="12.75">
      <c r="A9" s="41" t="s">
        <v>34</v>
      </c>
      <c r="B9" s="42" t="s">
        <v>36</v>
      </c>
      <c r="C9" s="43"/>
      <c r="D9" s="43"/>
      <c r="E9" s="44"/>
      <c r="F9" s="45"/>
      <c r="G9" s="43"/>
      <c r="H9" s="46"/>
      <c r="I9" s="43"/>
      <c r="J9" s="46"/>
      <c r="K9" s="43"/>
    </row>
    <row r="10" spans="1:11" s="12" customFormat="1" ht="12.75">
      <c r="A10" s="47" t="s">
        <v>41</v>
      </c>
      <c r="B10" s="48" t="s">
        <v>35</v>
      </c>
      <c r="C10" s="49">
        <v>1</v>
      </c>
      <c r="D10" s="49" t="s">
        <v>39</v>
      </c>
      <c r="E10" s="50"/>
      <c r="F10" s="51" t="s">
        <v>16</v>
      </c>
      <c r="G10" s="49"/>
      <c r="H10" s="52" t="s">
        <v>0</v>
      </c>
      <c r="I10" s="49">
        <f>K10*E10</f>
        <v>0</v>
      </c>
      <c r="J10" s="52" t="s">
        <v>0</v>
      </c>
      <c r="K10" s="49">
        <f>G10*C10</f>
        <v>0</v>
      </c>
    </row>
    <row r="11" spans="1:11" s="12" customFormat="1" ht="12.75">
      <c r="A11" s="47" t="s">
        <v>42</v>
      </c>
      <c r="B11" s="48" t="s">
        <v>37</v>
      </c>
      <c r="C11" s="49">
        <v>1</v>
      </c>
      <c r="D11" s="49" t="s">
        <v>39</v>
      </c>
      <c r="E11" s="50"/>
      <c r="F11" s="51" t="s">
        <v>16</v>
      </c>
      <c r="G11" s="49"/>
      <c r="H11" s="52" t="s">
        <v>0</v>
      </c>
      <c r="I11" s="49">
        <f>K11*E11</f>
        <v>0</v>
      </c>
      <c r="J11" s="52" t="s">
        <v>0</v>
      </c>
      <c r="K11" s="49">
        <f>G11*C11</f>
        <v>0</v>
      </c>
    </row>
    <row r="12" spans="1:11" s="12" customFormat="1" ht="12.75">
      <c r="A12" s="47" t="s">
        <v>43</v>
      </c>
      <c r="B12" s="48" t="s">
        <v>38</v>
      </c>
      <c r="C12" s="49">
        <v>1</v>
      </c>
      <c r="D12" s="49" t="s">
        <v>39</v>
      </c>
      <c r="E12" s="50"/>
      <c r="F12" s="51" t="s">
        <v>16</v>
      </c>
      <c r="G12" s="49"/>
      <c r="H12" s="52" t="s">
        <v>0</v>
      </c>
      <c r="I12" s="49">
        <f>K12*E12</f>
        <v>0</v>
      </c>
      <c r="J12" s="52" t="s">
        <v>0</v>
      </c>
      <c r="K12" s="49">
        <f>G12*C12</f>
        <v>0</v>
      </c>
    </row>
    <row r="13" spans="1:11" s="12" customFormat="1" ht="12.75">
      <c r="A13" s="41" t="s">
        <v>51</v>
      </c>
      <c r="B13" s="42" t="s">
        <v>44</v>
      </c>
      <c r="C13" s="43"/>
      <c r="D13" s="43"/>
      <c r="E13" s="44"/>
      <c r="F13" s="45"/>
      <c r="G13" s="43"/>
      <c r="H13" s="46"/>
      <c r="I13" s="43"/>
      <c r="J13" s="46"/>
      <c r="K13" s="43"/>
    </row>
    <row r="14" spans="1:11" s="12" customFormat="1" ht="12.75">
      <c r="A14" s="47" t="s">
        <v>17</v>
      </c>
      <c r="B14" s="48" t="s">
        <v>45</v>
      </c>
      <c r="C14" s="49">
        <v>1</v>
      </c>
      <c r="D14" s="49" t="s">
        <v>39</v>
      </c>
      <c r="E14" s="50"/>
      <c r="F14" s="51" t="s">
        <v>16</v>
      </c>
      <c r="G14" s="49"/>
      <c r="H14" s="52" t="s">
        <v>0</v>
      </c>
      <c r="I14" s="49">
        <f t="shared" ref="I14:I19" si="0">K14*E14</f>
        <v>0</v>
      </c>
      <c r="J14" s="52" t="s">
        <v>0</v>
      </c>
      <c r="K14" s="49">
        <f t="shared" ref="K14:K19" si="1">G14*C14</f>
        <v>0</v>
      </c>
    </row>
    <row r="15" spans="1:11" s="12" customFormat="1" ht="12.75">
      <c r="A15" s="47" t="s">
        <v>18</v>
      </c>
      <c r="B15" s="48" t="s">
        <v>46</v>
      </c>
      <c r="C15" s="49">
        <v>1</v>
      </c>
      <c r="D15" s="49" t="s">
        <v>39</v>
      </c>
      <c r="E15" s="50"/>
      <c r="F15" s="51" t="s">
        <v>16</v>
      </c>
      <c r="G15" s="49"/>
      <c r="H15" s="52" t="s">
        <v>0</v>
      </c>
      <c r="I15" s="49">
        <f t="shared" si="0"/>
        <v>0</v>
      </c>
      <c r="J15" s="52" t="s">
        <v>0</v>
      </c>
      <c r="K15" s="49">
        <f t="shared" si="1"/>
        <v>0</v>
      </c>
    </row>
    <row r="16" spans="1:11" s="12" customFormat="1" ht="12.75">
      <c r="A16" s="47" t="s">
        <v>19</v>
      </c>
      <c r="B16" s="48" t="s">
        <v>47</v>
      </c>
      <c r="C16" s="49">
        <v>1</v>
      </c>
      <c r="D16" s="49" t="s">
        <v>39</v>
      </c>
      <c r="E16" s="50"/>
      <c r="F16" s="51" t="s">
        <v>16</v>
      </c>
      <c r="G16" s="49"/>
      <c r="H16" s="52" t="s">
        <v>0</v>
      </c>
      <c r="I16" s="49">
        <f t="shared" si="0"/>
        <v>0</v>
      </c>
      <c r="J16" s="52" t="s">
        <v>0</v>
      </c>
      <c r="K16" s="49">
        <f t="shared" si="1"/>
        <v>0</v>
      </c>
    </row>
    <row r="17" spans="1:11" s="12" customFormat="1" ht="25.5">
      <c r="A17" s="47" t="s">
        <v>20</v>
      </c>
      <c r="B17" s="48" t="s">
        <v>48</v>
      </c>
      <c r="C17" s="49">
        <v>1</v>
      </c>
      <c r="D17" s="49" t="s">
        <v>39</v>
      </c>
      <c r="E17" s="50"/>
      <c r="F17" s="51" t="s">
        <v>16</v>
      </c>
      <c r="G17" s="49"/>
      <c r="H17" s="52" t="s">
        <v>0</v>
      </c>
      <c r="I17" s="49">
        <f t="shared" si="0"/>
        <v>0</v>
      </c>
      <c r="J17" s="52" t="s">
        <v>0</v>
      </c>
      <c r="K17" s="49">
        <f t="shared" si="1"/>
        <v>0</v>
      </c>
    </row>
    <row r="18" spans="1:11" s="12" customFormat="1" ht="12.75">
      <c r="A18" s="47" t="s">
        <v>21</v>
      </c>
      <c r="B18" s="48" t="s">
        <v>49</v>
      </c>
      <c r="C18" s="49">
        <v>1</v>
      </c>
      <c r="D18" s="49" t="s">
        <v>39</v>
      </c>
      <c r="E18" s="50"/>
      <c r="F18" s="51" t="s">
        <v>16</v>
      </c>
      <c r="G18" s="49"/>
      <c r="H18" s="52" t="s">
        <v>0</v>
      </c>
      <c r="I18" s="49">
        <f t="shared" si="0"/>
        <v>0</v>
      </c>
      <c r="J18" s="52" t="s">
        <v>0</v>
      </c>
      <c r="K18" s="49">
        <f t="shared" si="1"/>
        <v>0</v>
      </c>
    </row>
    <row r="19" spans="1:11" s="12" customFormat="1" ht="12.75">
      <c r="A19" s="47" t="s">
        <v>22</v>
      </c>
      <c r="B19" s="48" t="s">
        <v>50</v>
      </c>
      <c r="C19" s="49">
        <v>1</v>
      </c>
      <c r="D19" s="49" t="s">
        <v>39</v>
      </c>
      <c r="E19" s="50"/>
      <c r="F19" s="51" t="s">
        <v>16</v>
      </c>
      <c r="G19" s="49"/>
      <c r="H19" s="52" t="s">
        <v>0</v>
      </c>
      <c r="I19" s="49">
        <f t="shared" si="0"/>
        <v>0</v>
      </c>
      <c r="J19" s="52" t="s">
        <v>0</v>
      </c>
      <c r="K19" s="49">
        <f t="shared" si="1"/>
        <v>0</v>
      </c>
    </row>
    <row r="20" spans="1:11" s="12" customFormat="1" ht="12.75">
      <c r="A20" s="41" t="s">
        <v>53</v>
      </c>
      <c r="B20" s="42" t="s">
        <v>52</v>
      </c>
      <c r="C20" s="43"/>
      <c r="D20" s="43"/>
      <c r="E20" s="44"/>
      <c r="F20" s="45"/>
      <c r="G20" s="43"/>
      <c r="H20" s="46"/>
      <c r="I20" s="43"/>
      <c r="J20" s="46"/>
      <c r="K20" s="43"/>
    </row>
    <row r="21" spans="1:11" s="12" customFormat="1" ht="12.75">
      <c r="A21" s="53" t="s">
        <v>58</v>
      </c>
      <c r="B21" s="54" t="s">
        <v>52</v>
      </c>
      <c r="C21" s="55"/>
      <c r="D21" s="55"/>
      <c r="E21" s="56"/>
      <c r="F21" s="57" t="s">
        <v>16</v>
      </c>
      <c r="G21" s="55"/>
      <c r="H21" s="58" t="s">
        <v>0</v>
      </c>
      <c r="I21" s="55">
        <f>K21*E21</f>
        <v>0</v>
      </c>
      <c r="J21" s="58" t="s">
        <v>0</v>
      </c>
      <c r="K21" s="55">
        <f>G21*C21</f>
        <v>0</v>
      </c>
    </row>
    <row r="22" spans="1:11" s="12" customFormat="1" ht="12.75">
      <c r="A22" s="47" t="s">
        <v>114</v>
      </c>
      <c r="B22" s="59" t="s">
        <v>54</v>
      </c>
      <c r="C22" s="49">
        <v>23</v>
      </c>
      <c r="D22" s="49" t="s">
        <v>59</v>
      </c>
      <c r="E22" s="50"/>
      <c r="F22" s="51" t="s">
        <v>16</v>
      </c>
      <c r="G22" s="49"/>
      <c r="H22" s="52" t="s">
        <v>0</v>
      </c>
      <c r="I22" s="49">
        <f>K22*E22</f>
        <v>0</v>
      </c>
      <c r="J22" s="52" t="s">
        <v>0</v>
      </c>
      <c r="K22" s="49">
        <f>G22*C22</f>
        <v>0</v>
      </c>
    </row>
    <row r="23" spans="1:11" s="12" customFormat="1" ht="12.75">
      <c r="A23" s="47" t="s">
        <v>115</v>
      </c>
      <c r="B23" s="48" t="s">
        <v>55</v>
      </c>
      <c r="C23" s="49">
        <v>75</v>
      </c>
      <c r="D23" s="49" t="s">
        <v>60</v>
      </c>
      <c r="E23" s="50"/>
      <c r="F23" s="51" t="s">
        <v>16</v>
      </c>
      <c r="G23" s="49"/>
      <c r="H23" s="52" t="s">
        <v>0</v>
      </c>
      <c r="I23" s="49">
        <f>K23*E23</f>
        <v>0</v>
      </c>
      <c r="J23" s="52" t="s">
        <v>0</v>
      </c>
      <c r="K23" s="49">
        <f>G23*C23</f>
        <v>0</v>
      </c>
    </row>
    <row r="24" spans="1:11" s="12" customFormat="1" ht="25.5">
      <c r="A24" s="47" t="s">
        <v>116</v>
      </c>
      <c r="B24" s="48" t="s">
        <v>56</v>
      </c>
      <c r="C24" s="49">
        <v>1</v>
      </c>
      <c r="D24" s="49" t="s">
        <v>39</v>
      </c>
      <c r="E24" s="50"/>
      <c r="F24" s="51" t="s">
        <v>16</v>
      </c>
      <c r="G24" s="49"/>
      <c r="H24" s="52" t="s">
        <v>0</v>
      </c>
      <c r="I24" s="49">
        <f>K24*E24</f>
        <v>0</v>
      </c>
      <c r="J24" s="52" t="s">
        <v>0</v>
      </c>
      <c r="K24" s="49">
        <f>G24*C24</f>
        <v>0</v>
      </c>
    </row>
    <row r="25" spans="1:11" s="12" customFormat="1" ht="12.75">
      <c r="A25" s="47" t="s">
        <v>117</v>
      </c>
      <c r="B25" s="48" t="s">
        <v>57</v>
      </c>
      <c r="C25" s="49">
        <v>1</v>
      </c>
      <c r="D25" s="49" t="s">
        <v>39</v>
      </c>
      <c r="E25" s="50"/>
      <c r="F25" s="51" t="s">
        <v>16</v>
      </c>
      <c r="G25" s="49"/>
      <c r="H25" s="52" t="s">
        <v>0</v>
      </c>
      <c r="I25" s="49">
        <f>K25*E25</f>
        <v>0</v>
      </c>
      <c r="J25" s="52" t="s">
        <v>0</v>
      </c>
      <c r="K25" s="49">
        <f>G25*C25</f>
        <v>0</v>
      </c>
    </row>
    <row r="26" spans="1:11" s="12" customFormat="1" ht="12.75">
      <c r="A26" s="53" t="s">
        <v>61</v>
      </c>
      <c r="B26" s="54" t="s">
        <v>62</v>
      </c>
      <c r="C26" s="55"/>
      <c r="D26" s="55"/>
      <c r="E26" s="56"/>
      <c r="F26" s="57"/>
      <c r="G26" s="55"/>
      <c r="H26" s="58"/>
      <c r="I26" s="55"/>
      <c r="J26" s="58"/>
      <c r="K26" s="55"/>
    </row>
    <row r="27" spans="1:11" s="12" customFormat="1" ht="12.75">
      <c r="A27" s="47" t="s">
        <v>118</v>
      </c>
      <c r="B27" s="48" t="s">
        <v>63</v>
      </c>
      <c r="C27" s="49">
        <v>150</v>
      </c>
      <c r="D27" s="49" t="s">
        <v>60</v>
      </c>
      <c r="E27" s="50"/>
      <c r="F27" s="51" t="s">
        <v>16</v>
      </c>
      <c r="G27" s="49"/>
      <c r="H27" s="52" t="s">
        <v>0</v>
      </c>
      <c r="I27" s="49">
        <f>K27*E27</f>
        <v>0</v>
      </c>
      <c r="J27" s="52" t="s">
        <v>0</v>
      </c>
      <c r="K27" s="49">
        <f>G27*C27</f>
        <v>0</v>
      </c>
    </row>
    <row r="28" spans="1:11" s="12" customFormat="1" ht="12.75">
      <c r="A28" s="41" t="s">
        <v>113</v>
      </c>
      <c r="B28" s="42" t="s">
        <v>64</v>
      </c>
      <c r="C28" s="43"/>
      <c r="D28" s="43"/>
      <c r="E28" s="44"/>
      <c r="F28" s="45"/>
      <c r="G28" s="43"/>
      <c r="H28" s="46"/>
      <c r="I28" s="43"/>
      <c r="J28" s="46"/>
      <c r="K28" s="43"/>
    </row>
    <row r="29" spans="1:11" s="12" customFormat="1" ht="12.75">
      <c r="A29" s="47" t="s">
        <v>119</v>
      </c>
      <c r="B29" s="59" t="s">
        <v>65</v>
      </c>
      <c r="C29" s="49">
        <v>1</v>
      </c>
      <c r="D29" s="49" t="s">
        <v>66</v>
      </c>
      <c r="E29" s="50"/>
      <c r="F29" s="51" t="s">
        <v>16</v>
      </c>
      <c r="G29" s="49"/>
      <c r="H29" s="52" t="s">
        <v>0</v>
      </c>
      <c r="I29" s="49">
        <f>K29*E29</f>
        <v>0</v>
      </c>
      <c r="J29" s="52" t="s">
        <v>0</v>
      </c>
      <c r="K29" s="49">
        <f>G29*C29</f>
        <v>0</v>
      </c>
    </row>
    <row r="30" spans="1:11" s="12" customFormat="1" ht="12.75">
      <c r="A30" s="47" t="s">
        <v>120</v>
      </c>
      <c r="B30" s="48" t="s">
        <v>67</v>
      </c>
      <c r="C30" s="49">
        <v>1</v>
      </c>
      <c r="D30" s="49" t="s">
        <v>66</v>
      </c>
      <c r="E30" s="50"/>
      <c r="F30" s="51" t="s">
        <v>16</v>
      </c>
      <c r="G30" s="49"/>
      <c r="H30" s="52" t="s">
        <v>0</v>
      </c>
      <c r="I30" s="49">
        <f>K30*E30</f>
        <v>0</v>
      </c>
      <c r="J30" s="52" t="s">
        <v>0</v>
      </c>
      <c r="K30" s="49">
        <f>G30*C30</f>
        <v>0</v>
      </c>
    </row>
    <row r="31" spans="1:11" s="12" customFormat="1" ht="12.75">
      <c r="A31" s="47" t="s">
        <v>121</v>
      </c>
      <c r="B31" s="48" t="s">
        <v>68</v>
      </c>
      <c r="C31" s="49">
        <v>1</v>
      </c>
      <c r="D31" s="49" t="s">
        <v>66</v>
      </c>
      <c r="E31" s="50"/>
      <c r="F31" s="51" t="s">
        <v>16</v>
      </c>
      <c r="G31" s="49"/>
      <c r="H31" s="52" t="s">
        <v>0</v>
      </c>
      <c r="I31" s="49">
        <f>K31*E31</f>
        <v>0</v>
      </c>
      <c r="J31" s="52" t="s">
        <v>0</v>
      </c>
      <c r="K31" s="49">
        <f>G31*C31</f>
        <v>0</v>
      </c>
    </row>
    <row r="32" spans="1:11" s="12" customFormat="1" ht="12.75">
      <c r="A32" s="41" t="s">
        <v>122</v>
      </c>
      <c r="B32" s="42" t="s">
        <v>69</v>
      </c>
      <c r="C32" s="43"/>
      <c r="D32" s="43"/>
      <c r="E32" s="44"/>
      <c r="F32" s="45"/>
      <c r="G32" s="43"/>
      <c r="H32" s="46"/>
      <c r="I32" s="43"/>
      <c r="J32" s="46"/>
      <c r="K32" s="43"/>
    </row>
    <row r="33" spans="1:255" s="12" customFormat="1" ht="12.75">
      <c r="A33" s="47" t="s">
        <v>123</v>
      </c>
      <c r="B33" s="48" t="s">
        <v>70</v>
      </c>
      <c r="C33" s="49">
        <v>1</v>
      </c>
      <c r="D33" s="49" t="s">
        <v>66</v>
      </c>
      <c r="E33" s="50"/>
      <c r="F33" s="51" t="s">
        <v>16</v>
      </c>
      <c r="G33" s="49"/>
      <c r="H33" s="52" t="s">
        <v>0</v>
      </c>
      <c r="I33" s="49">
        <f>K33*E33</f>
        <v>0</v>
      </c>
      <c r="J33" s="52" t="s">
        <v>0</v>
      </c>
      <c r="K33" s="49">
        <f>G33*C33</f>
        <v>0</v>
      </c>
    </row>
    <row r="34" spans="1:255" s="12" customFormat="1" ht="12.75">
      <c r="A34" s="47" t="s">
        <v>124</v>
      </c>
      <c r="B34" s="48" t="s">
        <v>71</v>
      </c>
      <c r="C34" s="49">
        <v>1</v>
      </c>
      <c r="D34" s="49" t="s">
        <v>66</v>
      </c>
      <c r="E34" s="50"/>
      <c r="F34" s="51" t="s">
        <v>16</v>
      </c>
      <c r="G34" s="49"/>
      <c r="H34" s="52" t="s">
        <v>0</v>
      </c>
      <c r="I34" s="49">
        <f>K34*E34</f>
        <v>0</v>
      </c>
      <c r="J34" s="52" t="s">
        <v>0</v>
      </c>
      <c r="K34" s="49">
        <f>G34*C34</f>
        <v>0</v>
      </c>
    </row>
    <row r="35" spans="1:255" s="12" customFormat="1" ht="12.75">
      <c r="A35" s="47" t="s">
        <v>125</v>
      </c>
      <c r="B35" s="48" t="s">
        <v>72</v>
      </c>
      <c r="C35" s="49">
        <v>1</v>
      </c>
      <c r="D35" s="49" t="s">
        <v>66</v>
      </c>
      <c r="E35" s="50"/>
      <c r="F35" s="51" t="s">
        <v>16</v>
      </c>
      <c r="G35" s="49"/>
      <c r="H35" s="52" t="s">
        <v>0</v>
      </c>
      <c r="I35" s="49">
        <f>K35*E35</f>
        <v>0</v>
      </c>
      <c r="J35" s="52" t="s">
        <v>0</v>
      </c>
      <c r="K35" s="49">
        <f>G35*C35</f>
        <v>0</v>
      </c>
    </row>
    <row r="36" spans="1:255" s="12" customFormat="1" ht="12.75">
      <c r="A36" s="41" t="s">
        <v>126</v>
      </c>
      <c r="B36" s="42" t="s">
        <v>73</v>
      </c>
      <c r="C36" s="43"/>
      <c r="D36" s="43"/>
      <c r="E36" s="44"/>
      <c r="F36" s="45"/>
      <c r="G36" s="43"/>
      <c r="H36" s="46"/>
      <c r="I36" s="43"/>
      <c r="J36" s="46"/>
      <c r="K36" s="43"/>
    </row>
    <row r="37" spans="1:255" s="12" customFormat="1" ht="12.75">
      <c r="A37" s="53" t="s">
        <v>127</v>
      </c>
      <c r="B37" s="54" t="s">
        <v>74</v>
      </c>
      <c r="C37" s="55"/>
      <c r="D37" s="55"/>
      <c r="E37" s="56"/>
      <c r="F37" s="57"/>
      <c r="G37" s="55"/>
      <c r="H37" s="58"/>
      <c r="I37" s="55"/>
      <c r="J37" s="58"/>
      <c r="K37" s="55"/>
    </row>
    <row r="38" spans="1:255" s="12" customFormat="1" ht="19.5" customHeight="1">
      <c r="A38" s="47" t="s">
        <v>128</v>
      </c>
      <c r="B38" s="48" t="s">
        <v>75</v>
      </c>
      <c r="C38" s="49">
        <v>1300</v>
      </c>
      <c r="D38" s="49" t="s">
        <v>76</v>
      </c>
      <c r="E38" s="50"/>
      <c r="F38" s="51" t="s">
        <v>16</v>
      </c>
      <c r="G38" s="49"/>
      <c r="H38" s="52" t="s">
        <v>0</v>
      </c>
      <c r="I38" s="49">
        <f>K38*E38</f>
        <v>0</v>
      </c>
      <c r="J38" s="52" t="s">
        <v>0</v>
      </c>
      <c r="K38" s="49">
        <f>G38*C38</f>
        <v>0</v>
      </c>
    </row>
    <row r="39" spans="1:255" s="12" customFormat="1" ht="19.5" customHeight="1">
      <c r="A39" s="47" t="s">
        <v>129</v>
      </c>
      <c r="B39" s="48" t="s">
        <v>77</v>
      </c>
      <c r="C39" s="49">
        <v>1</v>
      </c>
      <c r="D39" s="49" t="s">
        <v>66</v>
      </c>
      <c r="E39" s="50"/>
      <c r="F39" s="51" t="s">
        <v>16</v>
      </c>
      <c r="G39" s="49"/>
      <c r="H39" s="52" t="s">
        <v>0</v>
      </c>
      <c r="I39" s="49">
        <f>K39*E39</f>
        <v>0</v>
      </c>
      <c r="J39" s="52" t="s">
        <v>0</v>
      </c>
      <c r="K39" s="49">
        <f>G39*C39</f>
        <v>0</v>
      </c>
    </row>
    <row r="40" spans="1:255" s="12" customFormat="1" ht="19.5" customHeight="1">
      <c r="A40" s="47" t="s">
        <v>130</v>
      </c>
      <c r="B40" s="48" t="s">
        <v>78</v>
      </c>
      <c r="C40" s="49">
        <v>1300</v>
      </c>
      <c r="D40" s="49" t="s">
        <v>76</v>
      </c>
      <c r="E40" s="50"/>
      <c r="F40" s="51" t="s">
        <v>16</v>
      </c>
      <c r="G40" s="49"/>
      <c r="H40" s="52" t="s">
        <v>0</v>
      </c>
      <c r="I40" s="49">
        <f>K40*E40</f>
        <v>0</v>
      </c>
      <c r="J40" s="52" t="s">
        <v>0</v>
      </c>
      <c r="K40" s="49">
        <f>G40*C40</f>
        <v>0</v>
      </c>
    </row>
    <row r="41" spans="1:255" s="12" customFormat="1" ht="19.5" customHeight="1">
      <c r="A41" s="53" t="s">
        <v>131</v>
      </c>
      <c r="B41" s="54" t="s">
        <v>73</v>
      </c>
      <c r="C41" s="55"/>
      <c r="D41" s="55"/>
      <c r="E41" s="56"/>
      <c r="F41" s="57"/>
      <c r="G41" s="55"/>
      <c r="H41" s="58"/>
      <c r="I41" s="55"/>
      <c r="J41" s="58"/>
      <c r="K41" s="55"/>
    </row>
    <row r="42" spans="1:255" s="12" customFormat="1" ht="19.5" customHeight="1">
      <c r="A42" s="47" t="s">
        <v>132</v>
      </c>
      <c r="B42" s="48" t="s">
        <v>79</v>
      </c>
      <c r="C42" s="49">
        <v>1</v>
      </c>
      <c r="D42" s="49" t="s">
        <v>66</v>
      </c>
      <c r="E42" s="50"/>
      <c r="F42" s="51" t="s">
        <v>16</v>
      </c>
      <c r="G42" s="49"/>
      <c r="H42" s="52" t="s">
        <v>0</v>
      </c>
      <c r="I42" s="49">
        <f>K42*E42</f>
        <v>0</v>
      </c>
      <c r="J42" s="52" t="s">
        <v>0</v>
      </c>
      <c r="K42" s="49">
        <f>G42*C42</f>
        <v>0</v>
      </c>
    </row>
    <row r="43" spans="1:255" s="12" customFormat="1" ht="19.5" customHeight="1">
      <c r="A43" s="53" t="s">
        <v>133</v>
      </c>
      <c r="B43" s="54" t="s">
        <v>80</v>
      </c>
      <c r="C43" s="55"/>
      <c r="D43" s="55"/>
      <c r="E43" s="56"/>
      <c r="F43" s="57"/>
      <c r="G43" s="55"/>
      <c r="H43" s="58"/>
      <c r="I43" s="55"/>
      <c r="J43" s="58"/>
      <c r="K43" s="55"/>
    </row>
    <row r="44" spans="1:255" s="12" customFormat="1" ht="29.25" customHeight="1">
      <c r="A44" s="47" t="s">
        <v>134</v>
      </c>
      <c r="B44" s="48" t="s">
        <v>81</v>
      </c>
      <c r="C44" s="49">
        <v>1300</v>
      </c>
      <c r="D44" s="49" t="s">
        <v>76</v>
      </c>
      <c r="E44" s="50"/>
      <c r="F44" s="51" t="s">
        <v>16</v>
      </c>
      <c r="G44" s="49"/>
      <c r="H44" s="52" t="s">
        <v>0</v>
      </c>
      <c r="I44" s="49">
        <f>K44*E44</f>
        <v>0</v>
      </c>
      <c r="J44" s="52" t="s">
        <v>0</v>
      </c>
      <c r="K44" s="49">
        <f>G44*C44</f>
        <v>0</v>
      </c>
    </row>
    <row r="45" spans="1:255" s="12" customFormat="1" ht="12.75">
      <c r="A45" s="41" t="s">
        <v>135</v>
      </c>
      <c r="B45" s="42" t="s">
        <v>82</v>
      </c>
      <c r="C45" s="43"/>
      <c r="D45" s="43"/>
      <c r="E45" s="44"/>
      <c r="F45" s="45"/>
      <c r="G45" s="43"/>
      <c r="H45" s="46"/>
      <c r="I45" s="43"/>
      <c r="J45" s="46"/>
      <c r="K45" s="43"/>
    </row>
    <row r="46" spans="1:255" s="12" customFormat="1" ht="30" customHeight="1">
      <c r="A46" s="47" t="s">
        <v>136</v>
      </c>
      <c r="B46" s="48" t="s">
        <v>83</v>
      </c>
      <c r="C46" s="49">
        <v>1</v>
      </c>
      <c r="D46" s="49" t="s">
        <v>66</v>
      </c>
      <c r="E46" s="50"/>
      <c r="F46" s="51" t="s">
        <v>16</v>
      </c>
      <c r="G46" s="49"/>
      <c r="H46" s="52" t="s">
        <v>0</v>
      </c>
      <c r="I46" s="49">
        <f>K46*E46</f>
        <v>0</v>
      </c>
      <c r="J46" s="52" t="s">
        <v>0</v>
      </c>
      <c r="K46" s="49">
        <f>G46*C46</f>
        <v>0</v>
      </c>
    </row>
    <row r="47" spans="1:255" s="12" customFormat="1" ht="27.75" customHeight="1">
      <c r="A47" s="47" t="s">
        <v>137</v>
      </c>
      <c r="B47" s="48" t="s">
        <v>84</v>
      </c>
      <c r="C47" s="49">
        <v>1</v>
      </c>
      <c r="D47" s="49" t="s">
        <v>66</v>
      </c>
      <c r="E47" s="50"/>
      <c r="F47" s="51" t="s">
        <v>16</v>
      </c>
      <c r="G47" s="49"/>
      <c r="H47" s="52" t="s">
        <v>0</v>
      </c>
      <c r="I47" s="49">
        <f>K47*E47</f>
        <v>0</v>
      </c>
      <c r="J47" s="52" t="s">
        <v>0</v>
      </c>
      <c r="K47" s="49">
        <f>G47*C47</f>
        <v>0</v>
      </c>
      <c r="L47" s="13"/>
      <c r="M47" s="13"/>
      <c r="IQ47" s="13"/>
      <c r="IR47" s="13"/>
      <c r="IS47" s="13"/>
      <c r="IT47" s="13"/>
      <c r="IU47" s="13"/>
    </row>
    <row r="48" spans="1:255" s="12" customFormat="1" ht="12.75">
      <c r="A48" s="41" t="s">
        <v>138</v>
      </c>
      <c r="B48" s="42" t="s">
        <v>85</v>
      </c>
      <c r="C48" s="43"/>
      <c r="D48" s="43"/>
      <c r="E48" s="44"/>
      <c r="F48" s="45"/>
      <c r="G48" s="43"/>
      <c r="H48" s="46"/>
      <c r="I48" s="43"/>
      <c r="J48" s="46"/>
      <c r="K48" s="43"/>
    </row>
    <row r="49" spans="1:255" s="12" customFormat="1" ht="12.75">
      <c r="A49" s="47" t="s">
        <v>139</v>
      </c>
      <c r="B49" s="48" t="s">
        <v>86</v>
      </c>
      <c r="C49" s="49">
        <v>1</v>
      </c>
      <c r="D49" s="49" t="s">
        <v>66</v>
      </c>
      <c r="E49" s="50"/>
      <c r="F49" s="51" t="s">
        <v>16</v>
      </c>
      <c r="G49" s="49"/>
      <c r="H49" s="52" t="s">
        <v>0</v>
      </c>
      <c r="I49" s="49">
        <f t="shared" ref="I49:I54" si="2">K49*E49</f>
        <v>0</v>
      </c>
      <c r="J49" s="52" t="s">
        <v>0</v>
      </c>
      <c r="K49" s="49">
        <f t="shared" ref="K49:K54" si="3">G49*C49</f>
        <v>0</v>
      </c>
      <c r="L49" s="13"/>
      <c r="M49" s="13"/>
      <c r="IQ49" s="13"/>
      <c r="IR49" s="13"/>
      <c r="IS49" s="13"/>
      <c r="IT49" s="13"/>
      <c r="IU49" s="13"/>
    </row>
    <row r="50" spans="1:255">
      <c r="A50" s="47" t="s">
        <v>144</v>
      </c>
      <c r="B50" s="48" t="s">
        <v>87</v>
      </c>
      <c r="C50" s="49">
        <v>1</v>
      </c>
      <c r="D50" s="49" t="s">
        <v>66</v>
      </c>
      <c r="E50" s="50"/>
      <c r="F50" s="51" t="s">
        <v>16</v>
      </c>
      <c r="G50" s="49"/>
      <c r="H50" s="52" t="s">
        <v>0</v>
      </c>
      <c r="I50" s="49">
        <f t="shared" si="2"/>
        <v>0</v>
      </c>
      <c r="J50" s="52" t="s">
        <v>0</v>
      </c>
      <c r="K50" s="49">
        <f t="shared" si="3"/>
        <v>0</v>
      </c>
    </row>
    <row r="51" spans="1:255">
      <c r="A51" s="47" t="s">
        <v>145</v>
      </c>
      <c r="B51" s="48" t="s">
        <v>88</v>
      </c>
      <c r="C51" s="49">
        <v>1</v>
      </c>
      <c r="D51" s="49" t="s">
        <v>66</v>
      </c>
      <c r="E51" s="50"/>
      <c r="F51" s="51" t="s">
        <v>16</v>
      </c>
      <c r="G51" s="49"/>
      <c r="H51" s="52" t="s">
        <v>0</v>
      </c>
      <c r="I51" s="49">
        <f t="shared" si="2"/>
        <v>0</v>
      </c>
      <c r="J51" s="52" t="s">
        <v>0</v>
      </c>
      <c r="K51" s="49">
        <f t="shared" si="3"/>
        <v>0</v>
      </c>
    </row>
    <row r="52" spans="1:255" ht="16.149999999999999" customHeight="1">
      <c r="A52" s="47" t="s">
        <v>146</v>
      </c>
      <c r="B52" s="48" t="s">
        <v>89</v>
      </c>
      <c r="C52" s="49">
        <v>136</v>
      </c>
      <c r="D52" s="49" t="s">
        <v>90</v>
      </c>
      <c r="E52" s="50"/>
      <c r="F52" s="51" t="s">
        <v>16</v>
      </c>
      <c r="G52" s="49"/>
      <c r="H52" s="52" t="s">
        <v>0</v>
      </c>
      <c r="I52" s="49">
        <f t="shared" si="2"/>
        <v>0</v>
      </c>
      <c r="J52" s="52" t="s">
        <v>0</v>
      </c>
      <c r="K52" s="49">
        <f t="shared" si="3"/>
        <v>0</v>
      </c>
    </row>
    <row r="53" spans="1:255" ht="16.149999999999999" customHeight="1">
      <c r="A53" s="47" t="s">
        <v>147</v>
      </c>
      <c r="B53" s="48" t="s">
        <v>91</v>
      </c>
      <c r="C53" s="49">
        <v>76</v>
      </c>
      <c r="D53" s="49" t="s">
        <v>90</v>
      </c>
      <c r="E53" s="50"/>
      <c r="F53" s="51" t="s">
        <v>16</v>
      </c>
      <c r="G53" s="49"/>
      <c r="H53" s="52" t="s">
        <v>0</v>
      </c>
      <c r="I53" s="49">
        <f t="shared" si="2"/>
        <v>0</v>
      </c>
      <c r="J53" s="52" t="s">
        <v>0</v>
      </c>
      <c r="K53" s="49">
        <f t="shared" si="3"/>
        <v>0</v>
      </c>
    </row>
    <row r="54" spans="1:255" ht="16.149999999999999" customHeight="1">
      <c r="A54" s="47" t="s">
        <v>148</v>
      </c>
      <c r="B54" s="48" t="s">
        <v>92</v>
      </c>
      <c r="C54" s="49">
        <v>1</v>
      </c>
      <c r="D54" s="49" t="s">
        <v>66</v>
      </c>
      <c r="E54" s="50"/>
      <c r="F54" s="51" t="s">
        <v>16</v>
      </c>
      <c r="G54" s="49"/>
      <c r="H54" s="52" t="s">
        <v>0</v>
      </c>
      <c r="I54" s="49">
        <f t="shared" si="2"/>
        <v>0</v>
      </c>
      <c r="J54" s="52" t="s">
        <v>0</v>
      </c>
      <c r="K54" s="49">
        <f t="shared" si="3"/>
        <v>0</v>
      </c>
    </row>
    <row r="55" spans="1:255" s="12" customFormat="1" ht="12.75">
      <c r="A55" s="41" t="s">
        <v>140</v>
      </c>
      <c r="B55" s="42" t="s">
        <v>93</v>
      </c>
      <c r="C55" s="43"/>
      <c r="D55" s="44"/>
      <c r="E55" s="44"/>
      <c r="F55" s="45"/>
      <c r="G55" s="43"/>
      <c r="H55" s="46"/>
      <c r="I55" s="43"/>
      <c r="J55" s="46"/>
      <c r="K55" s="43"/>
    </row>
    <row r="56" spans="1:255" ht="25.5" customHeight="1">
      <c r="A56" s="47" t="s">
        <v>149</v>
      </c>
      <c r="B56" s="48" t="s">
        <v>94</v>
      </c>
      <c r="C56" s="49">
        <v>136</v>
      </c>
      <c r="D56" s="49" t="s">
        <v>90</v>
      </c>
      <c r="E56" s="50"/>
      <c r="F56" s="51" t="s">
        <v>16</v>
      </c>
      <c r="G56" s="49"/>
      <c r="H56" s="52" t="s">
        <v>0</v>
      </c>
      <c r="I56" s="49">
        <f t="shared" ref="I56:I62" si="4">K56*E56</f>
        <v>0</v>
      </c>
      <c r="J56" s="52" t="s">
        <v>0</v>
      </c>
      <c r="K56" s="49">
        <f t="shared" ref="K56:K62" si="5">G56*C56</f>
        <v>0</v>
      </c>
    </row>
    <row r="57" spans="1:255" ht="21" customHeight="1">
      <c r="A57" s="47" t="s">
        <v>150</v>
      </c>
      <c r="B57" s="48" t="s">
        <v>95</v>
      </c>
      <c r="C57" s="49">
        <v>1</v>
      </c>
      <c r="D57" s="49" t="s">
        <v>90</v>
      </c>
      <c r="E57" s="50"/>
      <c r="F57" s="51" t="s">
        <v>16</v>
      </c>
      <c r="G57" s="49"/>
      <c r="H57" s="52" t="s">
        <v>0</v>
      </c>
      <c r="I57" s="49">
        <f t="shared" si="4"/>
        <v>0</v>
      </c>
      <c r="J57" s="52" t="s">
        <v>0</v>
      </c>
      <c r="K57" s="49">
        <f t="shared" si="5"/>
        <v>0</v>
      </c>
    </row>
    <row r="58" spans="1:255" ht="18" customHeight="1">
      <c r="A58" s="47" t="s">
        <v>151</v>
      </c>
      <c r="B58" s="48" t="s">
        <v>96</v>
      </c>
      <c r="C58" s="49">
        <v>1</v>
      </c>
      <c r="D58" s="49" t="s">
        <v>90</v>
      </c>
      <c r="E58" s="50"/>
      <c r="F58" s="51" t="s">
        <v>16</v>
      </c>
      <c r="G58" s="49"/>
      <c r="H58" s="52" t="s">
        <v>0</v>
      </c>
      <c r="I58" s="49">
        <f t="shared" si="4"/>
        <v>0</v>
      </c>
      <c r="J58" s="52" t="s">
        <v>0</v>
      </c>
      <c r="K58" s="49">
        <f t="shared" si="5"/>
        <v>0</v>
      </c>
    </row>
    <row r="59" spans="1:255" ht="25.5">
      <c r="A59" s="47" t="s">
        <v>152</v>
      </c>
      <c r="B59" s="48" t="s">
        <v>97</v>
      </c>
      <c r="C59" s="49">
        <v>37</v>
      </c>
      <c r="D59" s="49" t="s">
        <v>90</v>
      </c>
      <c r="E59" s="50"/>
      <c r="F59" s="51" t="s">
        <v>16</v>
      </c>
      <c r="G59" s="49"/>
      <c r="H59" s="52" t="s">
        <v>0</v>
      </c>
      <c r="I59" s="49">
        <f t="shared" si="4"/>
        <v>0</v>
      </c>
      <c r="J59" s="52" t="s">
        <v>0</v>
      </c>
      <c r="K59" s="49">
        <f t="shared" si="5"/>
        <v>0</v>
      </c>
    </row>
    <row r="60" spans="1:255">
      <c r="A60" s="47" t="s">
        <v>153</v>
      </c>
      <c r="B60" s="48" t="s">
        <v>98</v>
      </c>
      <c r="C60" s="49">
        <v>6</v>
      </c>
      <c r="D60" s="49" t="s">
        <v>90</v>
      </c>
      <c r="E60" s="50"/>
      <c r="F60" s="51" t="s">
        <v>16</v>
      </c>
      <c r="G60" s="49"/>
      <c r="H60" s="52" t="s">
        <v>0</v>
      </c>
      <c r="I60" s="49">
        <f t="shared" si="4"/>
        <v>0</v>
      </c>
      <c r="J60" s="52" t="s">
        <v>0</v>
      </c>
      <c r="K60" s="49">
        <f t="shared" si="5"/>
        <v>0</v>
      </c>
    </row>
    <row r="61" spans="1:255">
      <c r="A61" s="47" t="s">
        <v>154</v>
      </c>
      <c r="B61" s="48" t="s">
        <v>99</v>
      </c>
      <c r="C61" s="49">
        <v>1</v>
      </c>
      <c r="D61" s="49" t="s">
        <v>90</v>
      </c>
      <c r="E61" s="50"/>
      <c r="F61" s="51" t="s">
        <v>16</v>
      </c>
      <c r="G61" s="49"/>
      <c r="H61" s="52" t="s">
        <v>0</v>
      </c>
      <c r="I61" s="49">
        <f t="shared" si="4"/>
        <v>0</v>
      </c>
      <c r="J61" s="52" t="s">
        <v>0</v>
      </c>
      <c r="K61" s="49">
        <f t="shared" si="5"/>
        <v>0</v>
      </c>
    </row>
    <row r="62" spans="1:255">
      <c r="A62" s="47" t="s">
        <v>155</v>
      </c>
      <c r="B62" s="48" t="s">
        <v>100</v>
      </c>
      <c r="C62" s="49">
        <v>1</v>
      </c>
      <c r="D62" s="49" t="s">
        <v>90</v>
      </c>
      <c r="E62" s="50"/>
      <c r="F62" s="51" t="s">
        <v>16</v>
      </c>
      <c r="G62" s="49"/>
      <c r="H62" s="52" t="s">
        <v>0</v>
      </c>
      <c r="I62" s="49">
        <f t="shared" si="4"/>
        <v>0</v>
      </c>
      <c r="J62" s="52" t="s">
        <v>0</v>
      </c>
      <c r="K62" s="49">
        <f t="shared" si="5"/>
        <v>0</v>
      </c>
    </row>
    <row r="63" spans="1:255" s="12" customFormat="1" ht="12.75">
      <c r="A63" s="41" t="s">
        <v>141</v>
      </c>
      <c r="B63" s="42" t="s">
        <v>101</v>
      </c>
      <c r="C63" s="43"/>
      <c r="D63" s="44"/>
      <c r="E63" s="44"/>
      <c r="F63" s="45"/>
      <c r="G63" s="43"/>
      <c r="H63" s="46"/>
      <c r="I63" s="43"/>
      <c r="J63" s="46"/>
      <c r="K63" s="43"/>
    </row>
    <row r="64" spans="1:255" ht="25.5">
      <c r="A64" s="47" t="s">
        <v>156</v>
      </c>
      <c r="B64" s="48" t="s">
        <v>102</v>
      </c>
      <c r="C64" s="49">
        <v>830</v>
      </c>
      <c r="D64" s="49" t="s">
        <v>103</v>
      </c>
      <c r="E64" s="50"/>
      <c r="F64" s="51" t="s">
        <v>16</v>
      </c>
      <c r="G64" s="49"/>
      <c r="H64" s="52" t="s">
        <v>0</v>
      </c>
      <c r="I64" s="49">
        <f>K64*E64</f>
        <v>0</v>
      </c>
      <c r="J64" s="52" t="s">
        <v>0</v>
      </c>
      <c r="K64" s="49">
        <f>G64*C64</f>
        <v>0</v>
      </c>
    </row>
    <row r="65" spans="1:11">
      <c r="A65" s="47" t="s">
        <v>157</v>
      </c>
      <c r="B65" s="48" t="s">
        <v>104</v>
      </c>
      <c r="C65" s="60">
        <v>2295</v>
      </c>
      <c r="D65" s="49" t="s">
        <v>90</v>
      </c>
      <c r="E65" s="50"/>
      <c r="F65" s="51" t="s">
        <v>16</v>
      </c>
      <c r="G65" s="49"/>
      <c r="H65" s="52" t="s">
        <v>0</v>
      </c>
      <c r="I65" s="49">
        <f>K65*E65</f>
        <v>0</v>
      </c>
      <c r="J65" s="52" t="s">
        <v>0</v>
      </c>
      <c r="K65" s="49">
        <f>G65*C65</f>
        <v>0</v>
      </c>
    </row>
    <row r="66" spans="1:11">
      <c r="A66" s="47" t="s">
        <v>158</v>
      </c>
      <c r="B66" s="48" t="s">
        <v>105</v>
      </c>
      <c r="C66" s="49">
        <v>1639</v>
      </c>
      <c r="D66" s="49" t="s">
        <v>90</v>
      </c>
      <c r="E66" s="50"/>
      <c r="F66" s="51" t="s">
        <v>16</v>
      </c>
      <c r="G66" s="49"/>
      <c r="H66" s="52" t="s">
        <v>0</v>
      </c>
      <c r="I66" s="49">
        <f>K66*E66</f>
        <v>0</v>
      </c>
      <c r="J66" s="52" t="s">
        <v>0</v>
      </c>
      <c r="K66" s="49">
        <f>G66*C66</f>
        <v>0</v>
      </c>
    </row>
    <row r="67" spans="1:11" s="12" customFormat="1" ht="12.75">
      <c r="A67" s="41" t="s">
        <v>142</v>
      </c>
      <c r="B67" s="42" t="s">
        <v>106</v>
      </c>
      <c r="C67" s="43"/>
      <c r="D67" s="44"/>
      <c r="E67" s="44"/>
      <c r="F67" s="45"/>
      <c r="G67" s="43"/>
      <c r="H67" s="46"/>
      <c r="I67" s="43"/>
      <c r="J67" s="46"/>
      <c r="K67" s="43"/>
    </row>
    <row r="68" spans="1:11">
      <c r="A68" s="47" t="s">
        <v>159</v>
      </c>
      <c r="B68" s="48" t="s">
        <v>107</v>
      </c>
      <c r="C68" s="49">
        <v>1</v>
      </c>
      <c r="D68" s="49" t="s">
        <v>66</v>
      </c>
      <c r="E68" s="50"/>
      <c r="F68" s="51" t="s">
        <v>16</v>
      </c>
      <c r="G68" s="49"/>
      <c r="H68" s="52" t="s">
        <v>0</v>
      </c>
      <c r="I68" s="49">
        <f>K68*E68</f>
        <v>0</v>
      </c>
      <c r="J68" s="52" t="s">
        <v>0</v>
      </c>
      <c r="K68" s="49">
        <f>G68*C68</f>
        <v>0</v>
      </c>
    </row>
    <row r="69" spans="1:11">
      <c r="A69" s="47" t="s">
        <v>160</v>
      </c>
      <c r="B69" s="48" t="s">
        <v>108</v>
      </c>
      <c r="C69" s="49">
        <v>1</v>
      </c>
      <c r="D69" s="49" t="s">
        <v>66</v>
      </c>
      <c r="E69" s="50"/>
      <c r="F69" s="51" t="s">
        <v>16</v>
      </c>
      <c r="G69" s="49"/>
      <c r="H69" s="52" t="s">
        <v>0</v>
      </c>
      <c r="I69" s="49">
        <f>K69*E69</f>
        <v>0</v>
      </c>
      <c r="J69" s="52" t="s">
        <v>0</v>
      </c>
      <c r="K69" s="49">
        <f>G69*C69</f>
        <v>0</v>
      </c>
    </row>
    <row r="70" spans="1:11" s="12" customFormat="1" ht="17.25" customHeight="1">
      <c r="A70" s="41" t="s">
        <v>143</v>
      </c>
      <c r="B70" s="42" t="s">
        <v>109</v>
      </c>
      <c r="C70" s="43"/>
      <c r="D70" s="44"/>
      <c r="E70" s="44"/>
      <c r="F70" s="45"/>
      <c r="G70" s="43"/>
      <c r="H70" s="46"/>
      <c r="I70" s="43"/>
      <c r="J70" s="46"/>
      <c r="K70" s="43"/>
    </row>
    <row r="71" spans="1:11">
      <c r="A71" s="47" t="s">
        <v>161</v>
      </c>
      <c r="B71" s="48" t="s">
        <v>110</v>
      </c>
      <c r="C71" s="49">
        <v>1</v>
      </c>
      <c r="D71" s="49" t="s">
        <v>66</v>
      </c>
      <c r="E71" s="50"/>
      <c r="F71" s="51" t="s">
        <v>16</v>
      </c>
      <c r="G71" s="49"/>
      <c r="H71" s="52" t="s">
        <v>0</v>
      </c>
      <c r="I71" s="49">
        <f>K71*E71</f>
        <v>0</v>
      </c>
      <c r="J71" s="52" t="s">
        <v>0</v>
      </c>
      <c r="K71" s="49">
        <f>G71*C71</f>
        <v>0</v>
      </c>
    </row>
    <row r="72" spans="1:11">
      <c r="A72" s="47" t="s">
        <v>162</v>
      </c>
      <c r="B72" s="48" t="s">
        <v>111</v>
      </c>
      <c r="C72" s="49">
        <v>1</v>
      </c>
      <c r="D72" s="49" t="s">
        <v>66</v>
      </c>
      <c r="E72" s="50"/>
      <c r="F72" s="51" t="s">
        <v>16</v>
      </c>
      <c r="G72" s="49"/>
      <c r="H72" s="52" t="s">
        <v>0</v>
      </c>
      <c r="I72" s="49">
        <f>K72*E72</f>
        <v>0</v>
      </c>
      <c r="J72" s="52" t="s">
        <v>0</v>
      </c>
      <c r="K72" s="49">
        <f>G72*C72</f>
        <v>0</v>
      </c>
    </row>
    <row r="73" spans="1:11">
      <c r="A73" s="47" t="s">
        <v>163</v>
      </c>
      <c r="B73" s="48" t="s">
        <v>112</v>
      </c>
      <c r="C73" s="49">
        <v>1</v>
      </c>
      <c r="D73" s="49" t="s">
        <v>66</v>
      </c>
      <c r="E73" s="50"/>
      <c r="F73" s="51" t="s">
        <v>16</v>
      </c>
      <c r="G73" s="49"/>
      <c r="H73" s="52" t="s">
        <v>0</v>
      </c>
      <c r="I73" s="49">
        <f>K73*E73</f>
        <v>0</v>
      </c>
      <c r="J73" s="52" t="s">
        <v>0</v>
      </c>
      <c r="K73" s="49">
        <f>G73*C73</f>
        <v>0</v>
      </c>
    </row>
    <row r="74" spans="1:11" ht="38.25">
      <c r="A74" s="61" t="s">
        <v>178</v>
      </c>
      <c r="B74" s="62" t="s">
        <v>177</v>
      </c>
      <c r="C74" s="63">
        <v>1</v>
      </c>
      <c r="D74" s="63" t="s">
        <v>39</v>
      </c>
      <c r="E74" s="64"/>
      <c r="F74" s="65" t="s">
        <v>16</v>
      </c>
      <c r="G74" s="63"/>
      <c r="H74" s="66" t="s">
        <v>0</v>
      </c>
      <c r="I74" s="63">
        <f>K74*E74</f>
        <v>0</v>
      </c>
      <c r="J74" s="66" t="s">
        <v>0</v>
      </c>
      <c r="K74" s="63">
        <f>G74*C74</f>
        <v>0</v>
      </c>
    </row>
    <row r="75" spans="1:11">
      <c r="I75" s="26">
        <f>+SUM(I10:I74)</f>
        <v>0</v>
      </c>
    </row>
    <row r="76" spans="1:11">
      <c r="A76" s="21"/>
      <c r="B76" s="22"/>
      <c r="C76" s="23"/>
      <c r="D76" s="24"/>
      <c r="E76" s="23"/>
      <c r="F76" s="25"/>
      <c r="G76" s="26"/>
      <c r="H76" s="23"/>
      <c r="I76" s="33"/>
      <c r="J76" s="23"/>
      <c r="K76" s="26"/>
    </row>
    <row r="77" spans="1:11" ht="16.149999999999999" customHeight="1">
      <c r="A77" s="21"/>
      <c r="B77" s="27"/>
      <c r="C77" s="23"/>
      <c r="D77" s="27"/>
      <c r="E77" s="27"/>
      <c r="F77" s="25"/>
      <c r="G77" s="10"/>
      <c r="H77" s="10"/>
      <c r="I77" s="32" t="s">
        <v>10</v>
      </c>
      <c r="J77" s="25" t="s">
        <v>0</v>
      </c>
      <c r="K77" s="26">
        <f>SUM(K10:K74)</f>
        <v>0</v>
      </c>
    </row>
    <row r="78" spans="1:11" ht="16.149999999999999" customHeight="1">
      <c r="A78" s="21"/>
      <c r="B78" s="27"/>
      <c r="C78" s="23"/>
      <c r="D78" s="27"/>
      <c r="E78" s="27"/>
      <c r="F78" s="25"/>
      <c r="G78" s="10"/>
      <c r="H78" s="10"/>
      <c r="I78" s="32" t="s">
        <v>24</v>
      </c>
      <c r="J78" s="25" t="s">
        <v>0</v>
      </c>
      <c r="K78" s="26">
        <f>+K77*C79</f>
        <v>0</v>
      </c>
    </row>
    <row r="79" spans="1:11" ht="16.149999999999999" customHeight="1">
      <c r="A79" s="21"/>
      <c r="B79" s="34" t="s">
        <v>23</v>
      </c>
      <c r="C79" s="25">
        <v>0.1</v>
      </c>
      <c r="D79" s="27"/>
      <c r="E79" s="27"/>
      <c r="F79" s="25"/>
      <c r="G79" s="10"/>
      <c r="H79" s="10"/>
      <c r="I79" s="32" t="s">
        <v>11</v>
      </c>
      <c r="J79" s="25" t="s">
        <v>0</v>
      </c>
      <c r="K79" s="26">
        <f>(K77+K78)*C80</f>
        <v>0</v>
      </c>
    </row>
    <row r="80" spans="1:11" ht="16.149999999999999" customHeight="1">
      <c r="A80" s="21"/>
      <c r="B80" s="28" t="s">
        <v>12</v>
      </c>
      <c r="C80" s="29">
        <v>0.22</v>
      </c>
      <c r="D80" s="27"/>
      <c r="E80" s="27"/>
      <c r="F80" s="25"/>
      <c r="G80" s="10"/>
      <c r="H80" s="10"/>
      <c r="I80" s="32" t="s">
        <v>13</v>
      </c>
      <c r="J80" s="25" t="s">
        <v>0</v>
      </c>
      <c r="K80" s="26">
        <f>K79+K77+K78</f>
        <v>0</v>
      </c>
    </row>
    <row r="81" spans="1:11" ht="16.149999999999999" customHeight="1">
      <c r="A81" s="21"/>
      <c r="B81" s="28" t="s">
        <v>14</v>
      </c>
      <c r="C81" s="35">
        <v>0.71799999999999997</v>
      </c>
      <c r="D81" s="27"/>
      <c r="E81" s="27"/>
      <c r="F81" s="25"/>
      <c r="G81" s="10"/>
      <c r="H81" s="10"/>
      <c r="I81" s="32" t="s">
        <v>15</v>
      </c>
      <c r="J81" s="25" t="s">
        <v>0</v>
      </c>
      <c r="K81" s="26">
        <f>I75*(1+C79)*C81</f>
        <v>0</v>
      </c>
    </row>
    <row r="82" spans="1:11" ht="21" customHeight="1">
      <c r="E82" s="10"/>
      <c r="F82" s="36"/>
      <c r="G82" s="67" t="s">
        <v>25</v>
      </c>
      <c r="H82" s="67"/>
      <c r="I82" s="67"/>
      <c r="J82" s="30" t="s">
        <v>0</v>
      </c>
      <c r="K82" s="30">
        <f>+K80</f>
        <v>0</v>
      </c>
    </row>
    <row r="83" spans="1:11" ht="18" customHeight="1">
      <c r="E83" s="10"/>
      <c r="F83" s="36"/>
      <c r="G83" s="67" t="s">
        <v>26</v>
      </c>
      <c r="H83" s="67"/>
      <c r="I83" s="67"/>
      <c r="J83" s="30" t="s">
        <v>0</v>
      </c>
      <c r="K83" s="30">
        <f>+K80+K81</f>
        <v>0</v>
      </c>
    </row>
  </sheetData>
  <sheetProtection selectLockedCells="1" selectUnlockedCells="1"/>
  <mergeCells count="13">
    <mergeCell ref="E4:F4"/>
    <mergeCell ref="G83:I83"/>
    <mergeCell ref="A5:K5"/>
    <mergeCell ref="A7:K7"/>
    <mergeCell ref="F8:G8"/>
    <mergeCell ref="H8:I8"/>
    <mergeCell ref="J8:K8"/>
    <mergeCell ref="G82:I82"/>
    <mergeCell ref="A1:G2"/>
    <mergeCell ref="H1:K3"/>
    <mergeCell ref="A3:B3"/>
    <mergeCell ref="C3:D3"/>
    <mergeCell ref="E3:G3"/>
  </mergeCells>
  <phoneticPr fontId="9" type="noConversion"/>
  <pageMargins left="0.39370078740157483" right="0.39370078740157483" top="0.39370078740157483" bottom="0.39370078740157483" header="0.51181102362204722" footer="0.51181102362204722"/>
  <pageSetup paperSize="9" scale="95" firstPageNumber="0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IV20"/>
  <sheetViews>
    <sheetView showGridLines="0" view="pageBreakPreview" zoomScale="80" zoomScaleNormal="90" zoomScaleSheetLayoutView="80" workbookViewId="0">
      <selection activeCell="I12" sqref="I12"/>
    </sheetView>
  </sheetViews>
  <sheetFormatPr baseColWidth="10" defaultColWidth="10.140625" defaultRowHeight="15"/>
  <cols>
    <col min="1" max="1" width="6.42578125" style="5" customWidth="1"/>
    <col min="2" max="2" width="45.28515625" style="6" customWidth="1"/>
    <col min="3" max="3" width="9.7109375" style="7" customWidth="1"/>
    <col min="4" max="4" width="8.85546875" style="6" customWidth="1"/>
    <col min="5" max="5" width="8.140625" style="6" customWidth="1"/>
    <col min="6" max="6" width="4.140625" style="7" customWidth="1"/>
    <col min="7" max="7" width="11.7109375" style="8" customWidth="1"/>
    <col min="8" max="8" width="4.42578125" style="7" customWidth="1"/>
    <col min="9" max="9" width="13.5703125" style="7" customWidth="1"/>
    <col min="10" max="10" width="4.28515625" style="7" customWidth="1"/>
    <col min="11" max="11" width="13.140625" style="8" customWidth="1"/>
    <col min="12" max="12" width="11.42578125" style="9" customWidth="1"/>
    <col min="13" max="251" width="11.42578125" style="6" customWidth="1"/>
    <col min="252" max="16384" width="10.140625" style="10"/>
  </cols>
  <sheetData>
    <row r="1" spans="1:256" ht="14.45" customHeight="1">
      <c r="A1" s="71" t="s">
        <v>40</v>
      </c>
      <c r="B1" s="72"/>
      <c r="C1" s="72"/>
      <c r="D1" s="72"/>
      <c r="E1" s="72"/>
      <c r="F1" s="72"/>
      <c r="G1" s="72"/>
      <c r="H1" s="76"/>
      <c r="I1" s="73"/>
      <c r="J1" s="73"/>
      <c r="K1" s="73"/>
    </row>
    <row r="2" spans="1:256" ht="33.6" customHeight="1">
      <c r="A2" s="72"/>
      <c r="B2" s="72"/>
      <c r="C2" s="72"/>
      <c r="D2" s="72"/>
      <c r="E2" s="72"/>
      <c r="F2" s="72"/>
      <c r="G2" s="72"/>
      <c r="H2" s="76"/>
      <c r="I2" s="73"/>
      <c r="J2" s="73"/>
      <c r="K2" s="73"/>
    </row>
    <row r="3" spans="1:256" ht="19.149999999999999" customHeight="1">
      <c r="A3" s="74" t="str">
        <f>+Arq!A3</f>
        <v>Código: FIMM MSA-CU 001-RUB-001</v>
      </c>
      <c r="B3" s="74"/>
      <c r="C3" s="74" t="str">
        <f>+Arq!C3</f>
        <v>Revisión: 2</v>
      </c>
      <c r="D3" s="74"/>
      <c r="E3" s="75" t="str">
        <f>+Arq!E3</f>
        <v>Fecha: Marzo 2023</v>
      </c>
      <c r="F3" s="75"/>
      <c r="G3" s="75"/>
      <c r="H3" s="76"/>
      <c r="I3" s="73"/>
      <c r="J3" s="73"/>
      <c r="K3" s="73"/>
    </row>
    <row r="4" spans="1:256" ht="14.45" customHeight="1">
      <c r="A4" s="1"/>
      <c r="B4" s="2"/>
      <c r="C4" s="3"/>
      <c r="D4" s="4"/>
      <c r="E4" s="77"/>
      <c r="F4" s="77"/>
    </row>
    <row r="5" spans="1:256" ht="22.9" customHeight="1">
      <c r="A5" s="69" t="s">
        <v>1</v>
      </c>
      <c r="B5" s="69"/>
      <c r="C5" s="69"/>
      <c r="D5" s="69"/>
      <c r="E5" s="69"/>
      <c r="F5" s="69"/>
      <c r="G5" s="69"/>
      <c r="H5" s="69"/>
      <c r="I5" s="69"/>
      <c r="J5" s="69"/>
      <c r="K5" s="69"/>
    </row>
    <row r="6" spans="1:256" ht="8.4499999999999993" customHeight="1"/>
    <row r="7" spans="1:256" ht="19.149999999999999" customHeight="1">
      <c r="A7" s="70" t="s">
        <v>166</v>
      </c>
      <c r="B7" s="70"/>
      <c r="C7" s="70"/>
      <c r="D7" s="70"/>
      <c r="E7" s="70"/>
      <c r="F7" s="70"/>
      <c r="G7" s="70"/>
      <c r="H7" s="70"/>
      <c r="I7" s="70"/>
      <c r="J7" s="70"/>
      <c r="K7" s="70"/>
    </row>
    <row r="8" spans="1:256" s="6" customFormat="1" ht="33.75" customHeight="1">
      <c r="A8" s="15" t="s">
        <v>2</v>
      </c>
      <c r="B8" s="16" t="s">
        <v>3</v>
      </c>
      <c r="C8" s="17" t="s">
        <v>4</v>
      </c>
      <c r="D8" s="17" t="s">
        <v>5</v>
      </c>
      <c r="E8" s="17" t="s">
        <v>6</v>
      </c>
      <c r="F8" s="78" t="s">
        <v>7</v>
      </c>
      <c r="G8" s="78"/>
      <c r="H8" s="79" t="s">
        <v>8</v>
      </c>
      <c r="I8" s="79"/>
      <c r="J8" s="79" t="s">
        <v>9</v>
      </c>
      <c r="K8" s="79"/>
    </row>
    <row r="9" spans="1:256" s="12" customFormat="1" ht="36" customHeight="1">
      <c r="A9" s="31" t="s">
        <v>168</v>
      </c>
      <c r="B9" s="11" t="s">
        <v>164</v>
      </c>
      <c r="C9" s="14">
        <v>350</v>
      </c>
      <c r="D9" s="14" t="s">
        <v>76</v>
      </c>
      <c r="E9" s="18"/>
      <c r="F9" s="19" t="s">
        <v>16</v>
      </c>
      <c r="G9" s="14"/>
      <c r="H9" s="20" t="s">
        <v>0</v>
      </c>
      <c r="I9" s="14">
        <f>K9*E9</f>
        <v>0</v>
      </c>
      <c r="J9" s="20" t="s">
        <v>0</v>
      </c>
      <c r="K9" s="14">
        <f>G9*C9</f>
        <v>0</v>
      </c>
    </row>
    <row r="10" spans="1:256" s="12" customFormat="1" ht="36" customHeight="1">
      <c r="A10" s="31" t="s">
        <v>169</v>
      </c>
      <c r="B10" s="11" t="s">
        <v>165</v>
      </c>
      <c r="C10" s="14">
        <v>55</v>
      </c>
      <c r="D10" s="14" t="s">
        <v>171</v>
      </c>
      <c r="E10" s="18"/>
      <c r="F10" s="19" t="s">
        <v>16</v>
      </c>
      <c r="G10" s="14"/>
      <c r="H10" s="20" t="s">
        <v>0</v>
      </c>
      <c r="I10" s="14">
        <f>K10*E10</f>
        <v>0</v>
      </c>
      <c r="J10" s="20" t="s">
        <v>0</v>
      </c>
      <c r="K10" s="14">
        <f>G10*C10</f>
        <v>0</v>
      </c>
      <c r="L10" s="13"/>
      <c r="M10" s="13"/>
      <c r="N10" s="13"/>
      <c r="IR10" s="13"/>
      <c r="IS10" s="13"/>
      <c r="IT10" s="13"/>
      <c r="IU10" s="13"/>
      <c r="IV10" s="13"/>
    </row>
    <row r="11" spans="1:256" s="12" customFormat="1" ht="36" customHeight="1">
      <c r="A11" s="31" t="s">
        <v>170</v>
      </c>
      <c r="B11" s="11" t="s">
        <v>167</v>
      </c>
      <c r="C11" s="14">
        <v>1300</v>
      </c>
      <c r="D11" s="14" t="s">
        <v>76</v>
      </c>
      <c r="E11" s="18"/>
      <c r="F11" s="19" t="s">
        <v>16</v>
      </c>
      <c r="G11" s="14"/>
      <c r="H11" s="20" t="s">
        <v>0</v>
      </c>
      <c r="I11" s="14">
        <f>K11*E11</f>
        <v>0</v>
      </c>
      <c r="J11" s="20" t="s">
        <v>0</v>
      </c>
      <c r="K11" s="14">
        <f>G11*C11</f>
        <v>0</v>
      </c>
      <c r="L11" s="13"/>
      <c r="M11" s="13"/>
      <c r="N11" s="13"/>
      <c r="IR11" s="13"/>
      <c r="IS11" s="13"/>
      <c r="IT11" s="13"/>
      <c r="IU11" s="13"/>
      <c r="IV11" s="13"/>
    </row>
    <row r="12" spans="1:256">
      <c r="A12" s="21"/>
      <c r="B12" s="22"/>
      <c r="C12" s="23"/>
      <c r="D12" s="24"/>
      <c r="E12" s="23"/>
      <c r="F12" s="25"/>
      <c r="G12" s="26"/>
      <c r="H12" s="23"/>
      <c r="I12" s="33">
        <f>+SUM(I9:I11)</f>
        <v>0</v>
      </c>
      <c r="J12" s="23"/>
      <c r="K12" s="26"/>
    </row>
    <row r="13" spans="1:256">
      <c r="A13" s="21"/>
      <c r="B13" s="22"/>
      <c r="C13" s="23"/>
      <c r="D13" s="24"/>
      <c r="E13" s="23"/>
      <c r="F13" s="25"/>
      <c r="G13" s="26"/>
      <c r="H13" s="23"/>
      <c r="I13" s="33"/>
      <c r="J13" s="23"/>
      <c r="K13" s="26"/>
    </row>
    <row r="14" spans="1:256" ht="16.149999999999999" customHeight="1">
      <c r="A14" s="21"/>
      <c r="B14" s="27"/>
      <c r="C14" s="23"/>
      <c r="D14" s="27"/>
      <c r="E14" s="27"/>
      <c r="F14" s="25"/>
      <c r="G14" s="10"/>
      <c r="H14" s="10"/>
      <c r="I14" s="32" t="s">
        <v>10</v>
      </c>
      <c r="J14" s="25" t="s">
        <v>0</v>
      </c>
      <c r="K14" s="26">
        <f>SUM(K9:K11)</f>
        <v>0</v>
      </c>
    </row>
    <row r="15" spans="1:256" ht="16.149999999999999" customHeight="1">
      <c r="A15" s="21"/>
      <c r="B15" s="27"/>
      <c r="C15" s="23"/>
      <c r="D15" s="27"/>
      <c r="E15" s="27"/>
      <c r="F15" s="25"/>
      <c r="G15" s="10"/>
      <c r="H15" s="10"/>
      <c r="I15" s="32" t="s">
        <v>24</v>
      </c>
      <c r="J15" s="25" t="s">
        <v>0</v>
      </c>
      <c r="K15" s="26">
        <f>+K14*C16</f>
        <v>0</v>
      </c>
    </row>
    <row r="16" spans="1:256" ht="16.149999999999999" customHeight="1">
      <c r="A16" s="21"/>
      <c r="B16" s="34" t="s">
        <v>23</v>
      </c>
      <c r="C16" s="25">
        <v>0.1</v>
      </c>
      <c r="D16" s="27"/>
      <c r="E16" s="27"/>
      <c r="F16" s="25"/>
      <c r="G16" s="10"/>
      <c r="H16" s="10"/>
      <c r="I16" s="32" t="s">
        <v>11</v>
      </c>
      <c r="J16" s="25" t="s">
        <v>0</v>
      </c>
      <c r="K16" s="26">
        <f>(K14+K15)*C17</f>
        <v>0</v>
      </c>
    </row>
    <row r="17" spans="1:11" ht="16.149999999999999" customHeight="1">
      <c r="A17" s="21"/>
      <c r="B17" s="28" t="s">
        <v>12</v>
      </c>
      <c r="C17" s="29">
        <v>0.22</v>
      </c>
      <c r="D17" s="27"/>
      <c r="E17" s="27"/>
      <c r="F17" s="25"/>
      <c r="G17" s="10"/>
      <c r="H17" s="10"/>
      <c r="I17" s="32" t="s">
        <v>13</v>
      </c>
      <c r="J17" s="25" t="s">
        <v>0</v>
      </c>
      <c r="K17" s="26">
        <f>K16+K14+K15</f>
        <v>0</v>
      </c>
    </row>
    <row r="18" spans="1:11" ht="16.149999999999999" customHeight="1">
      <c r="A18" s="21"/>
      <c r="B18" s="28" t="s">
        <v>14</v>
      </c>
      <c r="C18" s="35">
        <v>0.71799999999999997</v>
      </c>
      <c r="D18" s="27"/>
      <c r="E18" s="27"/>
      <c r="F18" s="25"/>
      <c r="G18" s="10"/>
      <c r="H18" s="10"/>
      <c r="I18" s="32" t="s">
        <v>15</v>
      </c>
      <c r="J18" s="25" t="s">
        <v>0</v>
      </c>
      <c r="K18" s="26">
        <f>I12*(1+C16)*C18</f>
        <v>0</v>
      </c>
    </row>
    <row r="19" spans="1:11" ht="21" customHeight="1">
      <c r="E19" s="10"/>
      <c r="F19" s="36"/>
      <c r="G19" s="67" t="s">
        <v>25</v>
      </c>
      <c r="H19" s="67"/>
      <c r="I19" s="67"/>
      <c r="J19" s="30" t="s">
        <v>0</v>
      </c>
      <c r="K19" s="30">
        <f>+K17</f>
        <v>0</v>
      </c>
    </row>
    <row r="20" spans="1:11" ht="18" customHeight="1">
      <c r="E20" s="10"/>
      <c r="F20" s="36"/>
      <c r="G20" s="67" t="s">
        <v>26</v>
      </c>
      <c r="H20" s="67"/>
      <c r="I20" s="67"/>
      <c r="J20" s="30" t="s">
        <v>0</v>
      </c>
      <c r="K20" s="30">
        <f>+K17+K18</f>
        <v>0</v>
      </c>
    </row>
  </sheetData>
  <sheetProtection selectLockedCells="1" selectUnlockedCells="1"/>
  <mergeCells count="13">
    <mergeCell ref="A3:B3"/>
    <mergeCell ref="G19:I19"/>
    <mergeCell ref="A1:G2"/>
    <mergeCell ref="H1:K3"/>
    <mergeCell ref="C3:D3"/>
    <mergeCell ref="E3:G3"/>
    <mergeCell ref="G20:I20"/>
    <mergeCell ref="E4:F4"/>
    <mergeCell ref="A5:K5"/>
    <mergeCell ref="A7:K7"/>
    <mergeCell ref="F8:G8"/>
    <mergeCell ref="H8:I8"/>
    <mergeCell ref="J8:K8"/>
  </mergeCells>
  <phoneticPr fontId="9" type="noConversion"/>
  <pageMargins left="0.39370078740157483" right="0.39370078740157483" top="0.39370078740157483" bottom="0.39370078740157483" header="0.51181102362204722" footer="0.51181102362204722"/>
  <pageSetup paperSize="9" scale="95" firstPageNumber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FORMULARIO 3</vt:lpstr>
      <vt:lpstr>Cuadro Resumen</vt:lpstr>
      <vt:lpstr>Arq</vt:lpstr>
      <vt:lpstr>Vialidad</vt:lpstr>
      <vt:lpstr>Arq!Área_de_impresión</vt:lpstr>
      <vt:lpstr>'Cuadro Resumen'!Área_de_impresión</vt:lpstr>
      <vt:lpstr>'FORMULARIO 3'!Área_de_impresión</vt:lpstr>
      <vt:lpstr>Vialidad!Área_de_impresión</vt:lpstr>
      <vt:lpstr>Arq!Excel_BuiltIn_Print_Area</vt:lpstr>
      <vt:lpstr>'Cuadro Resumen'!Excel_BuiltIn_Print_Area</vt:lpstr>
      <vt:lpstr>Vialidad!Excel_BuiltIn_Print_Area</vt:lpstr>
      <vt:lpstr>Arq!Títulos_a_imprimir</vt:lpstr>
      <vt:lpstr>'Cuadro Resumen'!Títulos_a_imprimir</vt:lpstr>
      <vt:lpstr>Vialidad!Títulos_a_imprimir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Brenda Buzón</cp:lastModifiedBy>
  <cp:lastPrinted>2022-06-08T23:45:35Z</cp:lastPrinted>
  <dcterms:created xsi:type="dcterms:W3CDTF">2022-06-08T23:01:27Z</dcterms:created>
  <dcterms:modified xsi:type="dcterms:W3CDTF">2023-03-10T14:41:16Z</dcterms:modified>
</cp:coreProperties>
</file>